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E63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我院业务部标签打印纸规格为：
加粘型45*25*2000张以下 横版单排</t>
        </r>
      </text>
    </comment>
    <comment ref="E6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我院业务部标签打印纸规格为：
加粘型45*25*2000张以下 横版单排</t>
        </r>
      </text>
    </comment>
  </commentList>
</comments>
</file>

<file path=xl/sharedStrings.xml><?xml version="1.0" encoding="utf-8"?>
<sst xmlns="http://schemas.openxmlformats.org/spreadsheetml/2006/main" count="573" uniqueCount="207">
  <si>
    <t>耗材名称</t>
  </si>
  <si>
    <t>相关设备品牌</t>
  </si>
  <si>
    <t>相关设备型号</t>
  </si>
  <si>
    <t>耗材品牌</t>
  </si>
  <si>
    <t>耗材型号</t>
  </si>
  <si>
    <t>数量</t>
  </si>
  <si>
    <t>单位</t>
  </si>
  <si>
    <t>耗材单价</t>
  </si>
  <si>
    <t>耗材金额</t>
  </si>
  <si>
    <t>安装调试
单次价格</t>
  </si>
  <si>
    <t>安装调试
金额</t>
  </si>
  <si>
    <t>总金额</t>
  </si>
  <si>
    <t>硒鼓（鼓粉一体）</t>
  </si>
  <si>
    <t>奔图</t>
  </si>
  <si>
    <t>P2505</t>
  </si>
  <si>
    <t>原装</t>
  </si>
  <si>
    <t>PD-205</t>
  </si>
  <si>
    <t>个</t>
  </si>
  <si>
    <t>惠普</t>
  </si>
  <si>
    <t>LaserJet Enterprise M606dn</t>
  </si>
  <si>
    <t>CF281A 81A</t>
  </si>
  <si>
    <t>LaserJet Pro 3004dn</t>
  </si>
  <si>
    <t>W1460X</t>
  </si>
  <si>
    <t>M1005</t>
  </si>
  <si>
    <t>Q2612A</t>
  </si>
  <si>
    <t>佳能</t>
  </si>
  <si>
    <t>2900</t>
  </si>
  <si>
    <t>CRG303</t>
  </si>
  <si>
    <t>LBP225dn</t>
  </si>
  <si>
    <t>CRG057</t>
  </si>
  <si>
    <t>硒鼓</t>
  </si>
  <si>
    <t>三星</t>
  </si>
  <si>
    <t>SL-3325ND</t>
  </si>
  <si>
    <t>MLT-R204</t>
  </si>
  <si>
    <t>粉盒</t>
  </si>
  <si>
    <t>MTL-D204S</t>
  </si>
  <si>
    <t>兄弟</t>
  </si>
  <si>
    <t>HL-2560DN</t>
  </si>
  <si>
    <t>DR-2350</t>
  </si>
  <si>
    <t>TN-2325</t>
  </si>
  <si>
    <t>HL-5590DN</t>
  </si>
  <si>
    <t>DR-3450</t>
  </si>
  <si>
    <t>TN-3435</t>
  </si>
  <si>
    <t>硒鼓-黑色（鼓粉一体）</t>
  </si>
  <si>
    <t>ColerLaserJer Pro MFP M477fdw</t>
  </si>
  <si>
    <t>CF410A</t>
  </si>
  <si>
    <t>硒鼓-青色（鼓粉一体）</t>
  </si>
  <si>
    <t>CF411A</t>
  </si>
  <si>
    <t>硒鼓-黄色（鼓粉一体）</t>
  </si>
  <si>
    <t>CF412A</t>
  </si>
  <si>
    <t>硒鼓-品红（鼓粉一体）</t>
  </si>
  <si>
    <t>CF413A</t>
  </si>
  <si>
    <t>Color Laser Jet Pro MFP M479fdw</t>
  </si>
  <si>
    <t>W2040A/416A</t>
  </si>
  <si>
    <t>W2041A/416A</t>
  </si>
  <si>
    <t>W2042A/416A</t>
  </si>
  <si>
    <t>W2043A/416A</t>
  </si>
  <si>
    <t>Laser Jet Pro MFP M227fdn</t>
  </si>
  <si>
    <t>CF230A</t>
  </si>
  <si>
    <t>iCMF443dw</t>
  </si>
  <si>
    <t>imageCLASS MF463dw</t>
  </si>
  <si>
    <t>CRG070</t>
  </si>
  <si>
    <t>MF226dn</t>
  </si>
  <si>
    <t>CRG337</t>
  </si>
  <si>
    <t>MFC-7880DN</t>
  </si>
  <si>
    <t>DCP-B7535DW</t>
  </si>
  <si>
    <t>DR-B020</t>
  </si>
  <si>
    <t>TN-B020</t>
  </si>
  <si>
    <t>DCP-B7658DW</t>
  </si>
  <si>
    <t>IRC3320L</t>
  </si>
  <si>
    <t>NPG-67</t>
  </si>
  <si>
    <t>粉盒-黑</t>
  </si>
  <si>
    <t>NPG-67L BK</t>
  </si>
  <si>
    <t>粉盒-青</t>
  </si>
  <si>
    <t>NPG-67L C</t>
  </si>
  <si>
    <t>粉盒-黄</t>
  </si>
  <si>
    <t>NPG-67L Y</t>
  </si>
  <si>
    <t>粉盒-品红</t>
  </si>
  <si>
    <t>NPG-67L M</t>
  </si>
  <si>
    <t>废粉盒</t>
  </si>
  <si>
    <t>WT-202</t>
  </si>
  <si>
    <t>IRC3520</t>
  </si>
  <si>
    <t>IR2204AD</t>
  </si>
  <si>
    <t>NPG-59</t>
  </si>
  <si>
    <t>NPG-59BK</t>
  </si>
  <si>
    <t>硒鼓-黑</t>
  </si>
  <si>
    <t>柯尼卡美能达</t>
  </si>
  <si>
    <t>bizhub C300i</t>
  </si>
  <si>
    <t>DR316K</t>
  </si>
  <si>
    <t>硒鼓-彩色</t>
  </si>
  <si>
    <t>DR316CMY</t>
  </si>
  <si>
    <t>TN328K</t>
  </si>
  <si>
    <t>TN328C</t>
  </si>
  <si>
    <t>TN328Y</t>
  </si>
  <si>
    <t>TN328M</t>
  </si>
  <si>
    <t>WX-107</t>
  </si>
  <si>
    <t>色带</t>
  </si>
  <si>
    <t>爱普生</t>
  </si>
  <si>
    <t>DLQ-3500K</t>
  </si>
  <si>
    <t>耐力</t>
  </si>
  <si>
    <t>N DLQ3000</t>
  </si>
  <si>
    <t>色带架</t>
  </si>
  <si>
    <t>S015066</t>
  </si>
  <si>
    <t>打印头</t>
  </si>
  <si>
    <t>LQ-630KII、LQ-730KII、LQ-735KII</t>
  </si>
  <si>
    <t>——</t>
  </si>
  <si>
    <t>C13S010076</t>
  </si>
  <si>
    <t>C13S015583</t>
  </si>
  <si>
    <t>墨盒-黑</t>
  </si>
  <si>
    <t>派美雅</t>
  </si>
  <si>
    <t>LX900</t>
  </si>
  <si>
    <t>Black 53425</t>
  </si>
  <si>
    <t>墨盒-青</t>
  </si>
  <si>
    <t>Cyan 53422</t>
  </si>
  <si>
    <t>墨盒-黄</t>
  </si>
  <si>
    <t>Yellow 53424</t>
  </si>
  <si>
    <t>墨盒-品红</t>
  </si>
  <si>
    <t>Magenta 53423</t>
  </si>
  <si>
    <t>碳带</t>
  </si>
  <si>
    <t>斑马</t>
  </si>
  <si>
    <t>GK888T、ZD888T</t>
  </si>
  <si>
    <t>110*70M 蜡基碳带</t>
  </si>
  <si>
    <t>标签打印纸</t>
  </si>
  <si>
    <t>昕维</t>
  </si>
  <si>
    <t>加粘型铜版标签纸不干胶碳带条码打印机带撕线铜板贴纸 45*25*1800张 单排</t>
  </si>
  <si>
    <t>标签打印纸-黄色/红色</t>
  </si>
  <si>
    <t>彩色铜版标签纸不干胶碳带条码打印机贴纸 40*25*1200张横版单排</t>
  </si>
  <si>
    <t>得力</t>
  </si>
  <si>
    <t>得力DL-750W</t>
  </si>
  <si>
    <t>得力DL-750W打印头</t>
  </si>
  <si>
    <t>珊瑚海100*60mm 800张*1卷 三防热敏标签打印纸</t>
  </si>
  <si>
    <t>新得利tsc</t>
  </si>
  <si>
    <t>TTP-247</t>
  </si>
  <si>
    <t>TTP-247原装打印头</t>
  </si>
  <si>
    <t>新力高科</t>
  </si>
  <si>
    <t>加强型蜡基 80mm*300M</t>
  </si>
  <si>
    <t>铜版纸不干胶标签纸条码打印纸60*40*1000/4卷</t>
  </si>
  <si>
    <t>网线 超五类</t>
  </si>
  <si>
    <t>海康威视</t>
  </si>
  <si>
    <t>超五类千兆网线305米</t>
  </si>
  <si>
    <t>箱</t>
  </si>
  <si>
    <t>电话线 2芯</t>
  </si>
  <si>
    <t>山泽</t>
  </si>
  <si>
    <t>电话线2芯单股纯铜线芯100米</t>
  </si>
  <si>
    <t>米</t>
  </si>
  <si>
    <t>水晶头 RJ45</t>
  </si>
  <si>
    <t>超5类RJ45网络水晶头 100个</t>
  </si>
  <si>
    <t>水晶头 RJ11</t>
  </si>
  <si>
    <t>星晗</t>
  </si>
  <si>
    <t>电话水晶头2芯 6P2C电话线接头 RJ11接口 100个</t>
  </si>
  <si>
    <t>电话分线器</t>
  </si>
  <si>
    <t>绿联</t>
  </si>
  <si>
    <t>电话分线器一分二 RJ11对接头</t>
  </si>
  <si>
    <t>HDMI线 2米</t>
  </si>
  <si>
    <t>HDMI线2.0版4K 2米</t>
  </si>
  <si>
    <t>条</t>
  </si>
  <si>
    <t>USB延长线 3米</t>
  </si>
  <si>
    <t>USB3.0延长线 3米</t>
  </si>
  <si>
    <t>USB打印数据线 3米</t>
  </si>
  <si>
    <t>打印机数据连接线 USB2.0 3米</t>
  </si>
  <si>
    <t>USB集线器 一拖四 2米</t>
  </si>
  <si>
    <t>USB3.0分线器[带供电]黑1.5米</t>
  </si>
  <si>
    <t>音频线 6.5mm公对公15m</t>
  </si>
  <si>
    <t>臻威</t>
  </si>
  <si>
    <t>6.5mm音频线 6.35大二芯公对公连接线 15M</t>
  </si>
  <si>
    <t>U盘 8GB USB2.0
或其他低配U盘</t>
  </si>
  <si>
    <t>金士顿</t>
  </si>
  <si>
    <t>64GB USB3.2 Gen1 U盘 DTXON</t>
  </si>
  <si>
    <t>U盘 128GB USB3.0</t>
  </si>
  <si>
    <t>闪迪</t>
  </si>
  <si>
    <t>128GB USB3.2 U盘 CZ74</t>
  </si>
  <si>
    <t>交换机 5口千兆</t>
  </si>
  <si>
    <t>腾达</t>
  </si>
  <si>
    <t>5口千兆钢壳</t>
  </si>
  <si>
    <t>交换机 8口千兆</t>
  </si>
  <si>
    <t>8口千兆钢壳</t>
  </si>
  <si>
    <t>无线键鼠套装</t>
  </si>
  <si>
    <t>罗技</t>
  </si>
  <si>
    <t>MK275</t>
  </si>
  <si>
    <t>有线键盘 USB口</t>
  </si>
  <si>
    <t>K120</t>
  </si>
  <si>
    <t>有线鼠标 USB口</t>
  </si>
  <si>
    <t>M90</t>
  </si>
  <si>
    <t>机械硬盘 1TB</t>
  </si>
  <si>
    <t>西数</t>
  </si>
  <si>
    <t>WD10EZEX</t>
  </si>
  <si>
    <t>固态硬盘 512GB</t>
  </si>
  <si>
    <t>致态（ZhiTai）长江存储</t>
  </si>
  <si>
    <t>500GB SSD固态硬盘 SATA 3.0 接口</t>
  </si>
  <si>
    <t>便携式计算机内存 8GB DDR4</t>
  </si>
  <si>
    <t>联想</t>
  </si>
  <si>
    <t>8GB DDR4 3200 笔记本内存条</t>
  </si>
  <si>
    <t>台式计算机内存 8GB DDR4</t>
  </si>
  <si>
    <t>8GB DDR4 3200 台式机内存条</t>
  </si>
  <si>
    <t>便携式计算机内存 8GB DDR3</t>
  </si>
  <si>
    <t>8GB DDR3 1600 笔记本内存条</t>
  </si>
  <si>
    <t>台式计算机内存 8GB DDR3</t>
  </si>
  <si>
    <t>8GB DDR3 1600 台式机内存条</t>
  </si>
  <si>
    <t>DVD-R刻录光盘 单片包装盒</t>
  </si>
  <si>
    <t>DVD-R 空白光盘/刻录盘 16速4.7GB 单片盒装 10片/包</t>
  </si>
  <si>
    <t>包</t>
  </si>
  <si>
    <t>无线路由</t>
  </si>
  <si>
    <t>小米</t>
  </si>
  <si>
    <t>AX3000T 满血5G双频WIFI6</t>
  </si>
  <si>
    <t>合计</t>
  </si>
  <si>
    <t>说明：</t>
  </si>
  <si>
    <r>
      <t>金额单位：元。
耗材品牌为“原装”的，报价时必须与相关设备品牌型号相同。       
耗材品牌非“原装”的为参考品牌，其单价为参考价格，投标人可在确保性能、质保等参数不低于且价格不高于该参考品牌型号的前提下，采用其他品牌型号的货品进行报价。       
网线、电话线可采用成品线材进行报价，同时相关水晶头和制作线材服务的价格应为0。       
我院业务部使用的标签打印纸、标签打印纸-黄色/红色，规格为：加粘型45*25*2000张 横版单排，所列品牌型号供参考。
本报价表中“安装调试单次价格”已标为</t>
    </r>
    <r>
      <rPr>
        <sz val="9"/>
        <color rgb="FFFF0000"/>
        <rFont val="微软雅黑"/>
        <charset val="134"/>
      </rPr>
      <t>0.00</t>
    </r>
    <r>
      <rPr>
        <sz val="9"/>
        <rFont val="微软雅黑"/>
        <charset val="134"/>
      </rPr>
      <t>的项目，不需要安装调试，不能对其“安装调试单次价格”进行报价。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</si>
</sst>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7"/>
  <sheetViews>
    <sheetView tabSelected="1" workbookViewId="0">
      <pane ySplit="1" topLeftCell="A82" activePane="bottomLeft" state="frozen"/>
      <selection/>
      <selection pane="bottomLeft" activeCell="K97" sqref="K97"/>
    </sheetView>
  </sheetViews>
  <sheetFormatPr defaultColWidth="9" defaultRowHeight="14.25"/>
  <cols>
    <col min="1" max="1" width="17.375" style="1" customWidth="1"/>
    <col min="2" max="2" width="10" style="1" customWidth="1"/>
    <col min="3" max="3" width="13.875" style="1" customWidth="1"/>
    <col min="4" max="4" width="10.625" style="2" customWidth="1"/>
    <col min="5" max="5" width="21.375" style="1" customWidth="1"/>
    <col min="6" max="6" width="6.625" style="2" customWidth="1"/>
    <col min="7" max="7" width="4.5" style="3" customWidth="1"/>
    <col min="8" max="8" width="10.625" style="4" customWidth="1"/>
    <col min="9" max="9" width="12.75" style="4" customWidth="1"/>
    <col min="10" max="10" width="8.5" style="4" customWidth="1"/>
    <col min="11" max="11" width="11.625" style="4" customWidth="1"/>
    <col min="12" max="12" width="12.75" style="4" customWidth="1"/>
  </cols>
  <sheetData>
    <row r="1" ht="28.5" spans="1:1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</row>
    <row r="2" spans="1:12">
      <c r="A2" s="7" t="s">
        <v>12</v>
      </c>
      <c r="B2" s="8" t="s">
        <v>13</v>
      </c>
      <c r="C2" s="7" t="s">
        <v>14</v>
      </c>
      <c r="D2" s="5" t="s">
        <v>15</v>
      </c>
      <c r="E2" s="7" t="s">
        <v>16</v>
      </c>
      <c r="F2" s="5">
        <v>10</v>
      </c>
      <c r="G2" s="5" t="s">
        <v>17</v>
      </c>
      <c r="H2" s="9"/>
      <c r="I2" s="9" t="str">
        <f>IF(F2*H2=0,"",F2*H2)</f>
        <v/>
      </c>
      <c r="J2" s="9"/>
      <c r="K2" s="9" t="str">
        <f>IF(F2*J2=0,"",F2*J2)</f>
        <v/>
      </c>
      <c r="L2" s="9" t="str">
        <f>IF(SUM(I2,K2)=0,"",SUM(I2,K2))</f>
        <v/>
      </c>
    </row>
    <row r="3" ht="42.75" spans="1:12">
      <c r="A3" s="7" t="s">
        <v>12</v>
      </c>
      <c r="B3" s="8" t="s">
        <v>18</v>
      </c>
      <c r="C3" s="8" t="s">
        <v>19</v>
      </c>
      <c r="D3" s="5" t="s">
        <v>15</v>
      </c>
      <c r="E3" s="7" t="s">
        <v>20</v>
      </c>
      <c r="F3" s="5">
        <v>1</v>
      </c>
      <c r="G3" s="5" t="s">
        <v>17</v>
      </c>
      <c r="H3" s="9"/>
      <c r="I3" s="9" t="str">
        <f t="shared" ref="I3:I34" si="0">IF(F3*H3=0,"",F3*H3)</f>
        <v/>
      </c>
      <c r="J3" s="9"/>
      <c r="K3" s="9" t="str">
        <f t="shared" ref="K3:K34" si="1">IF(F3*J3=0,"",F3*J3)</f>
        <v/>
      </c>
      <c r="L3" s="9" t="str">
        <f t="shared" ref="L3:L34" si="2">IF(SUM(I3,K3)=0,"",SUM(I3,K3))</f>
        <v/>
      </c>
    </row>
    <row r="4" ht="28.5" spans="1:12">
      <c r="A4" s="7" t="s">
        <v>12</v>
      </c>
      <c r="B4" s="8" t="s">
        <v>18</v>
      </c>
      <c r="C4" s="7" t="s">
        <v>21</v>
      </c>
      <c r="D4" s="5" t="s">
        <v>15</v>
      </c>
      <c r="E4" s="7" t="s">
        <v>22</v>
      </c>
      <c r="F4" s="5">
        <v>5</v>
      </c>
      <c r="G4" s="5" t="s">
        <v>17</v>
      </c>
      <c r="H4" s="9"/>
      <c r="I4" s="9" t="str">
        <f t="shared" si="0"/>
        <v/>
      </c>
      <c r="J4" s="9"/>
      <c r="K4" s="9" t="str">
        <f t="shared" si="1"/>
        <v/>
      </c>
      <c r="L4" s="9" t="str">
        <f t="shared" si="2"/>
        <v/>
      </c>
    </row>
    <row r="5" spans="1:12">
      <c r="A5" s="7" t="s">
        <v>12</v>
      </c>
      <c r="B5" s="8" t="s">
        <v>18</v>
      </c>
      <c r="C5" s="8" t="s">
        <v>23</v>
      </c>
      <c r="D5" s="5" t="s">
        <v>15</v>
      </c>
      <c r="E5" s="7" t="s">
        <v>24</v>
      </c>
      <c r="F5" s="5">
        <v>5</v>
      </c>
      <c r="G5" s="5" t="s">
        <v>17</v>
      </c>
      <c r="H5" s="9"/>
      <c r="I5" s="9" t="str">
        <f t="shared" si="0"/>
        <v/>
      </c>
      <c r="J5" s="9"/>
      <c r="K5" s="9" t="str">
        <f t="shared" si="1"/>
        <v/>
      </c>
      <c r="L5" s="9" t="str">
        <f t="shared" si="2"/>
        <v/>
      </c>
    </row>
    <row r="6" spans="1:12">
      <c r="A6" s="7" t="s">
        <v>12</v>
      </c>
      <c r="B6" s="8" t="s">
        <v>25</v>
      </c>
      <c r="C6" s="8" t="s">
        <v>26</v>
      </c>
      <c r="D6" s="5" t="s">
        <v>15</v>
      </c>
      <c r="E6" s="7" t="s">
        <v>27</v>
      </c>
      <c r="F6" s="5">
        <v>5</v>
      </c>
      <c r="G6" s="5" t="s">
        <v>17</v>
      </c>
      <c r="H6" s="9"/>
      <c r="I6" s="9" t="str">
        <f t="shared" si="0"/>
        <v/>
      </c>
      <c r="J6" s="9"/>
      <c r="K6" s="9" t="str">
        <f t="shared" si="1"/>
        <v/>
      </c>
      <c r="L6" s="9" t="str">
        <f t="shared" si="2"/>
        <v/>
      </c>
    </row>
    <row r="7" spans="1:12">
      <c r="A7" s="7" t="s">
        <v>12</v>
      </c>
      <c r="B7" s="8" t="s">
        <v>25</v>
      </c>
      <c r="C7" s="7" t="s">
        <v>28</v>
      </c>
      <c r="D7" s="5" t="s">
        <v>15</v>
      </c>
      <c r="E7" s="7" t="s">
        <v>29</v>
      </c>
      <c r="F7" s="5">
        <v>5</v>
      </c>
      <c r="G7" s="5" t="s">
        <v>17</v>
      </c>
      <c r="H7" s="9"/>
      <c r="I7" s="9" t="str">
        <f t="shared" si="0"/>
        <v/>
      </c>
      <c r="J7" s="9"/>
      <c r="K7" s="9" t="str">
        <f t="shared" si="1"/>
        <v/>
      </c>
      <c r="L7" s="9" t="str">
        <f t="shared" si="2"/>
        <v/>
      </c>
    </row>
    <row r="8" spans="1:12">
      <c r="A8" s="7" t="s">
        <v>30</v>
      </c>
      <c r="B8" s="8" t="s">
        <v>31</v>
      </c>
      <c r="C8" s="8" t="s">
        <v>32</v>
      </c>
      <c r="D8" s="5" t="s">
        <v>15</v>
      </c>
      <c r="E8" s="7" t="s">
        <v>33</v>
      </c>
      <c r="F8" s="5">
        <v>5</v>
      </c>
      <c r="G8" s="5" t="s">
        <v>17</v>
      </c>
      <c r="H8" s="9"/>
      <c r="I8" s="9" t="str">
        <f t="shared" si="0"/>
        <v/>
      </c>
      <c r="J8" s="9"/>
      <c r="K8" s="9" t="str">
        <f t="shared" si="1"/>
        <v/>
      </c>
      <c r="L8" s="9" t="str">
        <f t="shared" si="2"/>
        <v/>
      </c>
    </row>
    <row r="9" spans="1:12">
      <c r="A9" s="7" t="s">
        <v>34</v>
      </c>
      <c r="B9" s="8" t="s">
        <v>31</v>
      </c>
      <c r="C9" s="8" t="s">
        <v>32</v>
      </c>
      <c r="D9" s="5" t="s">
        <v>15</v>
      </c>
      <c r="E9" s="7" t="s">
        <v>35</v>
      </c>
      <c r="F9" s="5">
        <v>10</v>
      </c>
      <c r="G9" s="5" t="s">
        <v>17</v>
      </c>
      <c r="H9" s="9"/>
      <c r="I9" s="9" t="str">
        <f t="shared" si="0"/>
        <v/>
      </c>
      <c r="J9" s="9"/>
      <c r="K9" s="9" t="str">
        <f t="shared" si="1"/>
        <v/>
      </c>
      <c r="L9" s="9" t="str">
        <f t="shared" si="2"/>
        <v/>
      </c>
    </row>
    <row r="10" spans="1:12">
      <c r="A10" s="7" t="s">
        <v>30</v>
      </c>
      <c r="B10" s="7" t="s">
        <v>36</v>
      </c>
      <c r="C10" s="8" t="s">
        <v>37</v>
      </c>
      <c r="D10" s="5" t="s">
        <v>15</v>
      </c>
      <c r="E10" s="10" t="s">
        <v>38</v>
      </c>
      <c r="F10" s="5">
        <v>8</v>
      </c>
      <c r="G10" s="5" t="s">
        <v>17</v>
      </c>
      <c r="H10" s="9"/>
      <c r="I10" s="9" t="str">
        <f t="shared" si="0"/>
        <v/>
      </c>
      <c r="J10" s="9"/>
      <c r="K10" s="9" t="str">
        <f t="shared" si="1"/>
        <v/>
      </c>
      <c r="L10" s="9" t="str">
        <f t="shared" si="2"/>
        <v/>
      </c>
    </row>
    <row r="11" spans="1:12">
      <c r="A11" s="7" t="s">
        <v>34</v>
      </c>
      <c r="B11" s="7" t="s">
        <v>36</v>
      </c>
      <c r="C11" s="8" t="s">
        <v>37</v>
      </c>
      <c r="D11" s="5" t="s">
        <v>15</v>
      </c>
      <c r="E11" s="10" t="s">
        <v>39</v>
      </c>
      <c r="F11" s="5">
        <v>20</v>
      </c>
      <c r="G11" s="5" t="s">
        <v>17</v>
      </c>
      <c r="H11" s="9"/>
      <c r="I11" s="9" t="str">
        <f t="shared" si="0"/>
        <v/>
      </c>
      <c r="J11" s="9"/>
      <c r="K11" s="9" t="str">
        <f t="shared" si="1"/>
        <v/>
      </c>
      <c r="L11" s="9" t="str">
        <f t="shared" si="2"/>
        <v/>
      </c>
    </row>
    <row r="12" spans="1:12">
      <c r="A12" s="7" t="s">
        <v>30</v>
      </c>
      <c r="B12" s="7" t="s">
        <v>36</v>
      </c>
      <c r="C12" s="8" t="s">
        <v>40</v>
      </c>
      <c r="D12" s="5" t="s">
        <v>15</v>
      </c>
      <c r="E12" s="10" t="s">
        <v>41</v>
      </c>
      <c r="F12" s="5">
        <v>6</v>
      </c>
      <c r="G12" s="5" t="s">
        <v>17</v>
      </c>
      <c r="H12" s="9"/>
      <c r="I12" s="9" t="str">
        <f t="shared" si="0"/>
        <v/>
      </c>
      <c r="J12" s="9"/>
      <c r="K12" s="9" t="str">
        <f t="shared" si="1"/>
        <v/>
      </c>
      <c r="L12" s="9" t="str">
        <f t="shared" si="2"/>
        <v/>
      </c>
    </row>
    <row r="13" spans="1:12">
      <c r="A13" s="7" t="s">
        <v>34</v>
      </c>
      <c r="B13" s="7" t="s">
        <v>36</v>
      </c>
      <c r="C13" s="8" t="s">
        <v>40</v>
      </c>
      <c r="D13" s="5" t="s">
        <v>15</v>
      </c>
      <c r="E13" s="7" t="s">
        <v>42</v>
      </c>
      <c r="F13" s="5">
        <v>15</v>
      </c>
      <c r="G13" s="5" t="s">
        <v>17</v>
      </c>
      <c r="H13" s="9"/>
      <c r="I13" s="9" t="str">
        <f t="shared" si="0"/>
        <v/>
      </c>
      <c r="J13" s="9"/>
      <c r="K13" s="9" t="str">
        <f t="shared" si="1"/>
        <v/>
      </c>
      <c r="L13" s="9" t="str">
        <f t="shared" si="2"/>
        <v/>
      </c>
    </row>
    <row r="14" ht="28.5" spans="1:12">
      <c r="A14" s="7" t="s">
        <v>43</v>
      </c>
      <c r="B14" s="8" t="s">
        <v>18</v>
      </c>
      <c r="C14" s="8" t="s">
        <v>44</v>
      </c>
      <c r="D14" s="5" t="s">
        <v>15</v>
      </c>
      <c r="E14" s="7" t="s">
        <v>45</v>
      </c>
      <c r="F14" s="5">
        <v>2</v>
      </c>
      <c r="G14" s="5" t="s">
        <v>17</v>
      </c>
      <c r="H14" s="9"/>
      <c r="I14" s="9" t="str">
        <f t="shared" si="0"/>
        <v/>
      </c>
      <c r="J14" s="9"/>
      <c r="K14" s="9" t="str">
        <f t="shared" si="1"/>
        <v/>
      </c>
      <c r="L14" s="9" t="str">
        <f t="shared" si="2"/>
        <v/>
      </c>
    </row>
    <row r="15" ht="28.5" spans="1:12">
      <c r="A15" s="7" t="s">
        <v>46</v>
      </c>
      <c r="B15" s="8" t="s">
        <v>18</v>
      </c>
      <c r="C15" s="8" t="s">
        <v>44</v>
      </c>
      <c r="D15" s="5" t="s">
        <v>15</v>
      </c>
      <c r="E15" s="7" t="s">
        <v>47</v>
      </c>
      <c r="F15" s="5">
        <v>1</v>
      </c>
      <c r="G15" s="5" t="s">
        <v>17</v>
      </c>
      <c r="H15" s="9"/>
      <c r="I15" s="9" t="str">
        <f t="shared" si="0"/>
        <v/>
      </c>
      <c r="J15" s="9"/>
      <c r="K15" s="9" t="str">
        <f t="shared" si="1"/>
        <v/>
      </c>
      <c r="L15" s="9" t="str">
        <f t="shared" si="2"/>
        <v/>
      </c>
    </row>
    <row r="16" ht="28.5" spans="1:12">
      <c r="A16" s="7" t="s">
        <v>48</v>
      </c>
      <c r="B16" s="8" t="s">
        <v>18</v>
      </c>
      <c r="C16" s="8" t="s">
        <v>44</v>
      </c>
      <c r="D16" s="5" t="s">
        <v>15</v>
      </c>
      <c r="E16" s="7" t="s">
        <v>49</v>
      </c>
      <c r="F16" s="5">
        <v>1</v>
      </c>
      <c r="G16" s="5" t="s">
        <v>17</v>
      </c>
      <c r="H16" s="9"/>
      <c r="I16" s="9" t="str">
        <f t="shared" si="0"/>
        <v/>
      </c>
      <c r="J16" s="9"/>
      <c r="K16" s="9" t="str">
        <f t="shared" si="1"/>
        <v/>
      </c>
      <c r="L16" s="9" t="str">
        <f t="shared" si="2"/>
        <v/>
      </c>
    </row>
    <row r="17" ht="28.5" spans="1:12">
      <c r="A17" s="7" t="s">
        <v>50</v>
      </c>
      <c r="B17" s="8" t="s">
        <v>18</v>
      </c>
      <c r="C17" s="8" t="s">
        <v>44</v>
      </c>
      <c r="D17" s="5" t="s">
        <v>15</v>
      </c>
      <c r="E17" s="7" t="s">
        <v>51</v>
      </c>
      <c r="F17" s="5">
        <v>1</v>
      </c>
      <c r="G17" s="5" t="s">
        <v>17</v>
      </c>
      <c r="H17" s="9"/>
      <c r="I17" s="9" t="str">
        <f t="shared" si="0"/>
        <v/>
      </c>
      <c r="J17" s="9"/>
      <c r="K17" s="9" t="str">
        <f t="shared" si="1"/>
        <v/>
      </c>
      <c r="L17" s="9" t="str">
        <f t="shared" si="2"/>
        <v/>
      </c>
    </row>
    <row r="18" ht="42.75" spans="1:12">
      <c r="A18" s="7" t="s">
        <v>43</v>
      </c>
      <c r="B18" s="8" t="s">
        <v>18</v>
      </c>
      <c r="C18" s="8" t="s">
        <v>52</v>
      </c>
      <c r="D18" s="5" t="s">
        <v>15</v>
      </c>
      <c r="E18" s="7" t="s">
        <v>53</v>
      </c>
      <c r="F18" s="5">
        <v>4</v>
      </c>
      <c r="G18" s="5" t="s">
        <v>17</v>
      </c>
      <c r="H18" s="9"/>
      <c r="I18" s="9" t="str">
        <f t="shared" si="0"/>
        <v/>
      </c>
      <c r="J18" s="9"/>
      <c r="K18" s="9" t="str">
        <f t="shared" si="1"/>
        <v/>
      </c>
      <c r="L18" s="9" t="str">
        <f t="shared" si="2"/>
        <v/>
      </c>
    </row>
    <row r="19" ht="42.75" spans="1:12">
      <c r="A19" s="7" t="s">
        <v>46</v>
      </c>
      <c r="B19" s="8" t="s">
        <v>18</v>
      </c>
      <c r="C19" s="8" t="s">
        <v>52</v>
      </c>
      <c r="D19" s="5" t="s">
        <v>15</v>
      </c>
      <c r="E19" s="7" t="s">
        <v>54</v>
      </c>
      <c r="F19" s="5">
        <v>2</v>
      </c>
      <c r="G19" s="5" t="s">
        <v>17</v>
      </c>
      <c r="H19" s="9"/>
      <c r="I19" s="9" t="str">
        <f t="shared" si="0"/>
        <v/>
      </c>
      <c r="J19" s="9"/>
      <c r="K19" s="9" t="str">
        <f t="shared" si="1"/>
        <v/>
      </c>
      <c r="L19" s="9" t="str">
        <f t="shared" si="2"/>
        <v/>
      </c>
    </row>
    <row r="20" ht="42.75" spans="1:12">
      <c r="A20" s="7" t="s">
        <v>48</v>
      </c>
      <c r="B20" s="8" t="s">
        <v>18</v>
      </c>
      <c r="C20" s="8" t="s">
        <v>52</v>
      </c>
      <c r="D20" s="5" t="s">
        <v>15</v>
      </c>
      <c r="E20" s="7" t="s">
        <v>55</v>
      </c>
      <c r="F20" s="5">
        <v>2</v>
      </c>
      <c r="G20" s="5" t="s">
        <v>17</v>
      </c>
      <c r="H20" s="9"/>
      <c r="I20" s="9" t="str">
        <f t="shared" si="0"/>
        <v/>
      </c>
      <c r="J20" s="9"/>
      <c r="K20" s="9" t="str">
        <f t="shared" si="1"/>
        <v/>
      </c>
      <c r="L20" s="9" t="str">
        <f t="shared" si="2"/>
        <v/>
      </c>
    </row>
    <row r="21" ht="42.75" spans="1:12">
      <c r="A21" s="7" t="s">
        <v>50</v>
      </c>
      <c r="B21" s="8" t="s">
        <v>18</v>
      </c>
      <c r="C21" s="8" t="s">
        <v>52</v>
      </c>
      <c r="D21" s="5" t="s">
        <v>15</v>
      </c>
      <c r="E21" s="7" t="s">
        <v>56</v>
      </c>
      <c r="F21" s="5">
        <v>2</v>
      </c>
      <c r="G21" s="5" t="s">
        <v>17</v>
      </c>
      <c r="H21" s="9"/>
      <c r="I21" s="9" t="str">
        <f t="shared" si="0"/>
        <v/>
      </c>
      <c r="J21" s="9"/>
      <c r="K21" s="9" t="str">
        <f t="shared" si="1"/>
        <v/>
      </c>
      <c r="L21" s="9" t="str">
        <f t="shared" si="2"/>
        <v/>
      </c>
    </row>
    <row r="22" ht="28.5" spans="1:12">
      <c r="A22" s="7" t="s">
        <v>12</v>
      </c>
      <c r="B22" s="8" t="s">
        <v>18</v>
      </c>
      <c r="C22" s="8" t="s">
        <v>57</v>
      </c>
      <c r="D22" s="5" t="s">
        <v>15</v>
      </c>
      <c r="E22" s="7" t="s">
        <v>58</v>
      </c>
      <c r="F22" s="5">
        <v>5</v>
      </c>
      <c r="G22" s="5" t="s">
        <v>17</v>
      </c>
      <c r="H22" s="9"/>
      <c r="I22" s="9" t="str">
        <f t="shared" si="0"/>
        <v/>
      </c>
      <c r="J22" s="9"/>
      <c r="K22" s="9" t="str">
        <f t="shared" si="1"/>
        <v/>
      </c>
      <c r="L22" s="9" t="str">
        <f t="shared" si="2"/>
        <v/>
      </c>
    </row>
    <row r="23" spans="1:12">
      <c r="A23" s="7" t="s">
        <v>12</v>
      </c>
      <c r="B23" s="7" t="s">
        <v>25</v>
      </c>
      <c r="C23" s="7" t="s">
        <v>59</v>
      </c>
      <c r="D23" s="5" t="s">
        <v>15</v>
      </c>
      <c r="E23" s="7" t="s">
        <v>29</v>
      </c>
      <c r="F23" s="5">
        <v>8</v>
      </c>
      <c r="G23" s="5" t="s">
        <v>17</v>
      </c>
      <c r="H23" s="9"/>
      <c r="I23" s="9" t="str">
        <f t="shared" si="0"/>
        <v/>
      </c>
      <c r="J23" s="9"/>
      <c r="K23" s="9" t="str">
        <f t="shared" si="1"/>
        <v/>
      </c>
      <c r="L23" s="9" t="str">
        <f t="shared" si="2"/>
        <v/>
      </c>
    </row>
    <row r="24" ht="28.5" spans="1:12">
      <c r="A24" s="7" t="s">
        <v>12</v>
      </c>
      <c r="B24" s="7" t="s">
        <v>25</v>
      </c>
      <c r="C24" s="7" t="s">
        <v>60</v>
      </c>
      <c r="D24" s="5" t="s">
        <v>15</v>
      </c>
      <c r="E24" s="7" t="s">
        <v>61</v>
      </c>
      <c r="F24" s="5">
        <v>8</v>
      </c>
      <c r="G24" s="5" t="s">
        <v>17</v>
      </c>
      <c r="H24" s="9"/>
      <c r="I24" s="9" t="str">
        <f t="shared" si="0"/>
        <v/>
      </c>
      <c r="J24" s="9"/>
      <c r="K24" s="9" t="str">
        <f t="shared" si="1"/>
        <v/>
      </c>
      <c r="L24" s="9" t="str">
        <f t="shared" si="2"/>
        <v/>
      </c>
    </row>
    <row r="25" spans="1:12">
      <c r="A25" s="7" t="s">
        <v>12</v>
      </c>
      <c r="B25" s="8" t="s">
        <v>25</v>
      </c>
      <c r="C25" s="8" t="s">
        <v>62</v>
      </c>
      <c r="D25" s="5" t="s">
        <v>15</v>
      </c>
      <c r="E25" s="7" t="s">
        <v>63</v>
      </c>
      <c r="F25" s="5">
        <v>10</v>
      </c>
      <c r="G25" s="5" t="s">
        <v>17</v>
      </c>
      <c r="H25" s="9"/>
      <c r="I25" s="9" t="str">
        <f t="shared" si="0"/>
        <v/>
      </c>
      <c r="J25" s="9"/>
      <c r="K25" s="9" t="str">
        <f t="shared" si="1"/>
        <v/>
      </c>
      <c r="L25" s="9" t="str">
        <f t="shared" si="2"/>
        <v/>
      </c>
    </row>
    <row r="26" spans="1:12">
      <c r="A26" s="7" t="s">
        <v>30</v>
      </c>
      <c r="B26" s="8" t="s">
        <v>36</v>
      </c>
      <c r="C26" s="8" t="s">
        <v>64</v>
      </c>
      <c r="D26" s="5" t="s">
        <v>15</v>
      </c>
      <c r="E26" s="10" t="s">
        <v>38</v>
      </c>
      <c r="F26" s="5">
        <v>4</v>
      </c>
      <c r="G26" s="5" t="s">
        <v>17</v>
      </c>
      <c r="H26" s="9"/>
      <c r="I26" s="9" t="str">
        <f t="shared" si="0"/>
        <v/>
      </c>
      <c r="J26" s="9"/>
      <c r="K26" s="9" t="str">
        <f t="shared" si="1"/>
        <v/>
      </c>
      <c r="L26" s="9" t="str">
        <f t="shared" si="2"/>
        <v/>
      </c>
    </row>
    <row r="27" spans="1:12">
      <c r="A27" s="7" t="s">
        <v>34</v>
      </c>
      <c r="B27" s="8" t="s">
        <v>36</v>
      </c>
      <c r="C27" s="8" t="s">
        <v>64</v>
      </c>
      <c r="D27" s="5" t="s">
        <v>15</v>
      </c>
      <c r="E27" s="10" t="s">
        <v>39</v>
      </c>
      <c r="F27" s="5">
        <v>8</v>
      </c>
      <c r="G27" s="5" t="s">
        <v>17</v>
      </c>
      <c r="H27" s="9"/>
      <c r="I27" s="9" t="str">
        <f t="shared" si="0"/>
        <v/>
      </c>
      <c r="J27" s="9"/>
      <c r="K27" s="9" t="str">
        <f t="shared" si="1"/>
        <v/>
      </c>
      <c r="L27" s="9" t="str">
        <f t="shared" si="2"/>
        <v/>
      </c>
    </row>
    <row r="28" spans="1:12">
      <c r="A28" s="7" t="s">
        <v>30</v>
      </c>
      <c r="B28" s="7" t="s">
        <v>36</v>
      </c>
      <c r="C28" s="7" t="s">
        <v>65</v>
      </c>
      <c r="D28" s="5" t="s">
        <v>15</v>
      </c>
      <c r="E28" s="7" t="s">
        <v>66</v>
      </c>
      <c r="F28" s="5">
        <v>1</v>
      </c>
      <c r="G28" s="5" t="s">
        <v>17</v>
      </c>
      <c r="H28" s="9"/>
      <c r="I28" s="9" t="str">
        <f t="shared" si="0"/>
        <v/>
      </c>
      <c r="J28" s="9"/>
      <c r="K28" s="9" t="str">
        <f t="shared" si="1"/>
        <v/>
      </c>
      <c r="L28" s="9" t="str">
        <f t="shared" si="2"/>
        <v/>
      </c>
    </row>
    <row r="29" spans="1:12">
      <c r="A29" s="7" t="s">
        <v>34</v>
      </c>
      <c r="B29" s="7" t="s">
        <v>36</v>
      </c>
      <c r="C29" s="7" t="s">
        <v>65</v>
      </c>
      <c r="D29" s="5" t="s">
        <v>15</v>
      </c>
      <c r="E29" s="7" t="s">
        <v>67</v>
      </c>
      <c r="F29" s="5">
        <v>2</v>
      </c>
      <c r="G29" s="5" t="s">
        <v>17</v>
      </c>
      <c r="H29" s="9"/>
      <c r="I29" s="9" t="str">
        <f t="shared" si="0"/>
        <v/>
      </c>
      <c r="J29" s="9"/>
      <c r="K29" s="9" t="str">
        <f t="shared" si="1"/>
        <v/>
      </c>
      <c r="L29" s="9" t="str">
        <f t="shared" si="2"/>
        <v/>
      </c>
    </row>
    <row r="30" spans="1:12">
      <c r="A30" s="7" t="s">
        <v>30</v>
      </c>
      <c r="B30" s="7" t="s">
        <v>36</v>
      </c>
      <c r="C30" s="7" t="s">
        <v>68</v>
      </c>
      <c r="D30" s="5" t="s">
        <v>15</v>
      </c>
      <c r="E30" s="7" t="s">
        <v>66</v>
      </c>
      <c r="F30" s="5">
        <v>1</v>
      </c>
      <c r="G30" s="5" t="s">
        <v>17</v>
      </c>
      <c r="H30" s="9"/>
      <c r="I30" s="9" t="str">
        <f t="shared" si="0"/>
        <v/>
      </c>
      <c r="J30" s="9"/>
      <c r="K30" s="9" t="str">
        <f t="shared" si="1"/>
        <v/>
      </c>
      <c r="L30" s="9" t="str">
        <f t="shared" si="2"/>
        <v/>
      </c>
    </row>
    <row r="31" spans="1:12">
      <c r="A31" s="7" t="s">
        <v>34</v>
      </c>
      <c r="B31" s="7" t="s">
        <v>36</v>
      </c>
      <c r="C31" s="7" t="s">
        <v>68</v>
      </c>
      <c r="D31" s="5" t="s">
        <v>15</v>
      </c>
      <c r="E31" s="7" t="s">
        <v>67</v>
      </c>
      <c r="F31" s="5">
        <v>2</v>
      </c>
      <c r="G31" s="5" t="s">
        <v>17</v>
      </c>
      <c r="H31" s="9"/>
      <c r="I31" s="9" t="str">
        <f t="shared" si="0"/>
        <v/>
      </c>
      <c r="J31" s="9"/>
      <c r="K31" s="9" t="str">
        <f t="shared" si="1"/>
        <v/>
      </c>
      <c r="L31" s="9" t="str">
        <f t="shared" si="2"/>
        <v/>
      </c>
    </row>
    <row r="32" spans="1:12">
      <c r="A32" s="7" t="s">
        <v>30</v>
      </c>
      <c r="B32" s="8" t="s">
        <v>25</v>
      </c>
      <c r="C32" s="8" t="s">
        <v>69</v>
      </c>
      <c r="D32" s="5" t="s">
        <v>15</v>
      </c>
      <c r="E32" s="7" t="s">
        <v>70</v>
      </c>
      <c r="F32" s="5">
        <v>1</v>
      </c>
      <c r="G32" s="5" t="s">
        <v>17</v>
      </c>
      <c r="H32" s="9"/>
      <c r="I32" s="9" t="str">
        <f t="shared" si="0"/>
        <v/>
      </c>
      <c r="J32" s="9"/>
      <c r="K32" s="9" t="str">
        <f t="shared" si="1"/>
        <v/>
      </c>
      <c r="L32" s="9" t="str">
        <f t="shared" si="2"/>
        <v/>
      </c>
    </row>
    <row r="33" spans="1:12">
      <c r="A33" s="7" t="s">
        <v>71</v>
      </c>
      <c r="B33" s="8" t="s">
        <v>25</v>
      </c>
      <c r="C33" s="8" t="s">
        <v>69</v>
      </c>
      <c r="D33" s="5" t="s">
        <v>15</v>
      </c>
      <c r="E33" s="7" t="s">
        <v>72</v>
      </c>
      <c r="F33" s="5">
        <v>2</v>
      </c>
      <c r="G33" s="5" t="s">
        <v>17</v>
      </c>
      <c r="H33" s="9"/>
      <c r="I33" s="9" t="str">
        <f t="shared" si="0"/>
        <v/>
      </c>
      <c r="J33" s="9"/>
      <c r="K33" s="9" t="str">
        <f t="shared" si="1"/>
        <v/>
      </c>
      <c r="L33" s="9" t="str">
        <f t="shared" si="2"/>
        <v/>
      </c>
    </row>
    <row r="34" spans="1:12">
      <c r="A34" s="7" t="s">
        <v>73</v>
      </c>
      <c r="B34" s="8" t="s">
        <v>25</v>
      </c>
      <c r="C34" s="8" t="s">
        <v>69</v>
      </c>
      <c r="D34" s="5" t="s">
        <v>15</v>
      </c>
      <c r="E34" s="7" t="s">
        <v>74</v>
      </c>
      <c r="F34" s="5">
        <v>1</v>
      </c>
      <c r="G34" s="5" t="s">
        <v>17</v>
      </c>
      <c r="H34" s="9"/>
      <c r="I34" s="9" t="str">
        <f t="shared" si="0"/>
        <v/>
      </c>
      <c r="J34" s="9"/>
      <c r="K34" s="9" t="str">
        <f t="shared" si="1"/>
        <v/>
      </c>
      <c r="L34" s="9" t="str">
        <f t="shared" si="2"/>
        <v/>
      </c>
    </row>
    <row r="35" spans="1:12">
      <c r="A35" s="7" t="s">
        <v>75</v>
      </c>
      <c r="B35" s="8" t="s">
        <v>25</v>
      </c>
      <c r="C35" s="8" t="s">
        <v>69</v>
      </c>
      <c r="D35" s="5" t="s">
        <v>15</v>
      </c>
      <c r="E35" s="7" t="s">
        <v>76</v>
      </c>
      <c r="F35" s="5">
        <v>1</v>
      </c>
      <c r="G35" s="5" t="s">
        <v>17</v>
      </c>
      <c r="H35" s="9"/>
      <c r="I35" s="9" t="str">
        <f t="shared" ref="I35:I66" si="3">IF(F35*H35=0,"",F35*H35)</f>
        <v/>
      </c>
      <c r="J35" s="9"/>
      <c r="K35" s="9" t="str">
        <f t="shared" ref="K35:K61" si="4">IF(F35*J35=0,"",F35*J35)</f>
        <v/>
      </c>
      <c r="L35" s="9" t="str">
        <f t="shared" ref="L35:L66" si="5">IF(SUM(I35,K35)=0,"",SUM(I35,K35))</f>
        <v/>
      </c>
    </row>
    <row r="36" spans="1:12">
      <c r="A36" s="7" t="s">
        <v>77</v>
      </c>
      <c r="B36" s="8" t="s">
        <v>25</v>
      </c>
      <c r="C36" s="8" t="s">
        <v>69</v>
      </c>
      <c r="D36" s="5" t="s">
        <v>15</v>
      </c>
      <c r="E36" s="7" t="s">
        <v>78</v>
      </c>
      <c r="F36" s="5">
        <v>1</v>
      </c>
      <c r="G36" s="5" t="s">
        <v>17</v>
      </c>
      <c r="H36" s="9"/>
      <c r="I36" s="9" t="str">
        <f t="shared" si="3"/>
        <v/>
      </c>
      <c r="J36" s="9"/>
      <c r="K36" s="9" t="str">
        <f t="shared" si="4"/>
        <v/>
      </c>
      <c r="L36" s="9" t="str">
        <f t="shared" si="5"/>
        <v/>
      </c>
    </row>
    <row r="37" spans="1:12">
      <c r="A37" s="7" t="s">
        <v>79</v>
      </c>
      <c r="B37" s="8" t="s">
        <v>25</v>
      </c>
      <c r="C37" s="8" t="s">
        <v>69</v>
      </c>
      <c r="D37" s="5" t="s">
        <v>15</v>
      </c>
      <c r="E37" s="7" t="s">
        <v>80</v>
      </c>
      <c r="F37" s="5">
        <v>1</v>
      </c>
      <c r="G37" s="5" t="s">
        <v>17</v>
      </c>
      <c r="H37" s="9"/>
      <c r="I37" s="9" t="str">
        <f t="shared" si="3"/>
        <v/>
      </c>
      <c r="J37" s="9"/>
      <c r="K37" s="9" t="str">
        <f t="shared" si="4"/>
        <v/>
      </c>
      <c r="L37" s="9" t="str">
        <f t="shared" si="5"/>
        <v/>
      </c>
    </row>
    <row r="38" spans="1:12">
      <c r="A38" s="7" t="s">
        <v>30</v>
      </c>
      <c r="B38" s="8" t="s">
        <v>25</v>
      </c>
      <c r="C38" s="8" t="s">
        <v>81</v>
      </c>
      <c r="D38" s="5" t="s">
        <v>15</v>
      </c>
      <c r="E38" s="7" t="s">
        <v>70</v>
      </c>
      <c r="F38" s="5">
        <v>1</v>
      </c>
      <c r="G38" s="5" t="s">
        <v>17</v>
      </c>
      <c r="H38" s="9"/>
      <c r="I38" s="9" t="str">
        <f t="shared" si="3"/>
        <v/>
      </c>
      <c r="J38" s="9"/>
      <c r="K38" s="9" t="str">
        <f t="shared" si="4"/>
        <v/>
      </c>
      <c r="L38" s="9" t="str">
        <f t="shared" si="5"/>
        <v/>
      </c>
    </row>
    <row r="39" spans="1:12">
      <c r="A39" s="7" t="s">
        <v>71</v>
      </c>
      <c r="B39" s="8" t="s">
        <v>25</v>
      </c>
      <c r="C39" s="8" t="s">
        <v>81</v>
      </c>
      <c r="D39" s="5" t="s">
        <v>15</v>
      </c>
      <c r="E39" s="7" t="s">
        <v>72</v>
      </c>
      <c r="F39" s="5">
        <v>4</v>
      </c>
      <c r="G39" s="5" t="s">
        <v>17</v>
      </c>
      <c r="H39" s="9"/>
      <c r="I39" s="9" t="str">
        <f t="shared" si="3"/>
        <v/>
      </c>
      <c r="J39" s="9"/>
      <c r="K39" s="9" t="str">
        <f t="shared" si="4"/>
        <v/>
      </c>
      <c r="L39" s="9" t="str">
        <f t="shared" si="5"/>
        <v/>
      </c>
    </row>
    <row r="40" spans="1:12">
      <c r="A40" s="7" t="s">
        <v>73</v>
      </c>
      <c r="B40" s="8" t="s">
        <v>25</v>
      </c>
      <c r="C40" s="8" t="s">
        <v>81</v>
      </c>
      <c r="D40" s="5" t="s">
        <v>15</v>
      </c>
      <c r="E40" s="7" t="s">
        <v>74</v>
      </c>
      <c r="F40" s="5">
        <v>2</v>
      </c>
      <c r="G40" s="5" t="s">
        <v>17</v>
      </c>
      <c r="H40" s="9"/>
      <c r="I40" s="9" t="str">
        <f t="shared" si="3"/>
        <v/>
      </c>
      <c r="J40" s="9"/>
      <c r="K40" s="9" t="str">
        <f t="shared" si="4"/>
        <v/>
      </c>
      <c r="L40" s="9" t="str">
        <f t="shared" si="5"/>
        <v/>
      </c>
    </row>
    <row r="41" spans="1:12">
      <c r="A41" s="7" t="s">
        <v>75</v>
      </c>
      <c r="B41" s="8" t="s">
        <v>25</v>
      </c>
      <c r="C41" s="8" t="s">
        <v>81</v>
      </c>
      <c r="D41" s="5" t="s">
        <v>15</v>
      </c>
      <c r="E41" s="7" t="s">
        <v>76</v>
      </c>
      <c r="F41" s="5">
        <v>2</v>
      </c>
      <c r="G41" s="5" t="s">
        <v>17</v>
      </c>
      <c r="H41" s="9"/>
      <c r="I41" s="9" t="str">
        <f t="shared" si="3"/>
        <v/>
      </c>
      <c r="J41" s="9"/>
      <c r="K41" s="9" t="str">
        <f t="shared" si="4"/>
        <v/>
      </c>
      <c r="L41" s="9" t="str">
        <f t="shared" si="5"/>
        <v/>
      </c>
    </row>
    <row r="42" spans="1:12">
      <c r="A42" s="7" t="s">
        <v>77</v>
      </c>
      <c r="B42" s="8" t="s">
        <v>25</v>
      </c>
      <c r="C42" s="8" t="s">
        <v>81</v>
      </c>
      <c r="D42" s="5" t="s">
        <v>15</v>
      </c>
      <c r="E42" s="7" t="s">
        <v>78</v>
      </c>
      <c r="F42" s="5">
        <v>2</v>
      </c>
      <c r="G42" s="5" t="s">
        <v>17</v>
      </c>
      <c r="H42" s="9"/>
      <c r="I42" s="9" t="str">
        <f t="shared" si="3"/>
        <v/>
      </c>
      <c r="J42" s="9"/>
      <c r="K42" s="9" t="str">
        <f t="shared" si="4"/>
        <v/>
      </c>
      <c r="L42" s="9" t="str">
        <f t="shared" si="5"/>
        <v/>
      </c>
    </row>
    <row r="43" spans="1:12">
      <c r="A43" s="7" t="s">
        <v>79</v>
      </c>
      <c r="B43" s="8" t="s">
        <v>25</v>
      </c>
      <c r="C43" s="8" t="s">
        <v>81</v>
      </c>
      <c r="D43" s="5" t="s">
        <v>15</v>
      </c>
      <c r="E43" s="7" t="s">
        <v>80</v>
      </c>
      <c r="F43" s="5">
        <v>1</v>
      </c>
      <c r="G43" s="5" t="s">
        <v>17</v>
      </c>
      <c r="H43" s="9"/>
      <c r="I43" s="9" t="str">
        <f t="shared" si="3"/>
        <v/>
      </c>
      <c r="J43" s="9"/>
      <c r="K43" s="9" t="str">
        <f t="shared" si="4"/>
        <v/>
      </c>
      <c r="L43" s="9" t="str">
        <f t="shared" si="5"/>
        <v/>
      </c>
    </row>
    <row r="44" spans="1:12">
      <c r="A44" s="7" t="s">
        <v>30</v>
      </c>
      <c r="B44" s="8" t="s">
        <v>25</v>
      </c>
      <c r="C44" s="8" t="s">
        <v>82</v>
      </c>
      <c r="D44" s="5" t="s">
        <v>15</v>
      </c>
      <c r="E44" s="7" t="s">
        <v>83</v>
      </c>
      <c r="F44" s="5">
        <v>1</v>
      </c>
      <c r="G44" s="5" t="s">
        <v>17</v>
      </c>
      <c r="H44" s="9"/>
      <c r="I44" s="9" t="str">
        <f t="shared" si="3"/>
        <v/>
      </c>
      <c r="J44" s="9"/>
      <c r="K44" s="9" t="str">
        <f t="shared" si="4"/>
        <v/>
      </c>
      <c r="L44" s="9" t="str">
        <f t="shared" si="5"/>
        <v/>
      </c>
    </row>
    <row r="45" spans="1:12">
      <c r="A45" s="7" t="s">
        <v>34</v>
      </c>
      <c r="B45" s="8" t="s">
        <v>25</v>
      </c>
      <c r="C45" s="8" t="s">
        <v>82</v>
      </c>
      <c r="D45" s="5" t="s">
        <v>15</v>
      </c>
      <c r="E45" s="7" t="s">
        <v>84</v>
      </c>
      <c r="F45" s="5">
        <v>2</v>
      </c>
      <c r="G45" s="5" t="s">
        <v>17</v>
      </c>
      <c r="H45" s="9"/>
      <c r="I45" s="9" t="str">
        <f t="shared" si="3"/>
        <v/>
      </c>
      <c r="J45" s="9"/>
      <c r="K45" s="9" t="str">
        <f t="shared" si="4"/>
        <v/>
      </c>
      <c r="L45" s="9" t="str">
        <f t="shared" si="5"/>
        <v/>
      </c>
    </row>
    <row r="46" spans="1:12">
      <c r="A46" s="7" t="s">
        <v>85</v>
      </c>
      <c r="B46" s="7" t="s">
        <v>86</v>
      </c>
      <c r="C46" s="7" t="s">
        <v>87</v>
      </c>
      <c r="D46" s="5" t="s">
        <v>15</v>
      </c>
      <c r="E46" s="7" t="s">
        <v>88</v>
      </c>
      <c r="F46" s="5">
        <v>2</v>
      </c>
      <c r="G46" s="5" t="s">
        <v>17</v>
      </c>
      <c r="H46" s="9"/>
      <c r="I46" s="9" t="str">
        <f t="shared" si="3"/>
        <v/>
      </c>
      <c r="J46" s="9"/>
      <c r="K46" s="9" t="str">
        <f t="shared" si="4"/>
        <v/>
      </c>
      <c r="L46" s="9" t="str">
        <f t="shared" si="5"/>
        <v/>
      </c>
    </row>
    <row r="47" spans="1:12">
      <c r="A47" s="7" t="s">
        <v>89</v>
      </c>
      <c r="B47" s="7" t="s">
        <v>86</v>
      </c>
      <c r="C47" s="7" t="s">
        <v>87</v>
      </c>
      <c r="D47" s="5" t="s">
        <v>15</v>
      </c>
      <c r="E47" s="7" t="s">
        <v>90</v>
      </c>
      <c r="F47" s="5">
        <v>6</v>
      </c>
      <c r="G47" s="5" t="s">
        <v>17</v>
      </c>
      <c r="H47" s="9"/>
      <c r="I47" s="9" t="str">
        <f t="shared" si="3"/>
        <v/>
      </c>
      <c r="J47" s="9"/>
      <c r="K47" s="9" t="str">
        <f t="shared" si="4"/>
        <v/>
      </c>
      <c r="L47" s="9" t="str">
        <f t="shared" si="5"/>
        <v/>
      </c>
    </row>
    <row r="48" spans="1:12">
      <c r="A48" s="7" t="s">
        <v>71</v>
      </c>
      <c r="B48" s="7" t="s">
        <v>86</v>
      </c>
      <c r="C48" s="7" t="s">
        <v>87</v>
      </c>
      <c r="D48" s="5" t="s">
        <v>15</v>
      </c>
      <c r="E48" s="7" t="s">
        <v>91</v>
      </c>
      <c r="F48" s="5">
        <v>10</v>
      </c>
      <c r="G48" s="5" t="s">
        <v>17</v>
      </c>
      <c r="H48" s="9"/>
      <c r="I48" s="9" t="str">
        <f t="shared" si="3"/>
        <v/>
      </c>
      <c r="J48" s="9"/>
      <c r="K48" s="9" t="str">
        <f t="shared" si="4"/>
        <v/>
      </c>
      <c r="L48" s="9" t="str">
        <f t="shared" si="5"/>
        <v/>
      </c>
    </row>
    <row r="49" spans="1:12">
      <c r="A49" s="7" t="s">
        <v>73</v>
      </c>
      <c r="B49" s="7" t="s">
        <v>86</v>
      </c>
      <c r="C49" s="7" t="s">
        <v>87</v>
      </c>
      <c r="D49" s="5" t="s">
        <v>15</v>
      </c>
      <c r="E49" s="7" t="s">
        <v>92</v>
      </c>
      <c r="F49" s="5">
        <v>5</v>
      </c>
      <c r="G49" s="5" t="s">
        <v>17</v>
      </c>
      <c r="H49" s="9"/>
      <c r="I49" s="9" t="str">
        <f t="shared" si="3"/>
        <v/>
      </c>
      <c r="J49" s="9"/>
      <c r="K49" s="9" t="str">
        <f t="shared" si="4"/>
        <v/>
      </c>
      <c r="L49" s="9" t="str">
        <f t="shared" si="5"/>
        <v/>
      </c>
    </row>
    <row r="50" spans="1:12">
      <c r="A50" s="7" t="s">
        <v>75</v>
      </c>
      <c r="B50" s="7" t="s">
        <v>86</v>
      </c>
      <c r="C50" s="7" t="s">
        <v>87</v>
      </c>
      <c r="D50" s="5" t="s">
        <v>15</v>
      </c>
      <c r="E50" s="7" t="s">
        <v>93</v>
      </c>
      <c r="F50" s="5">
        <v>5</v>
      </c>
      <c r="G50" s="5" t="s">
        <v>17</v>
      </c>
      <c r="H50" s="9"/>
      <c r="I50" s="9" t="str">
        <f t="shared" si="3"/>
        <v/>
      </c>
      <c r="J50" s="9"/>
      <c r="K50" s="9" t="str">
        <f t="shared" si="4"/>
        <v/>
      </c>
      <c r="L50" s="9" t="str">
        <f t="shared" si="5"/>
        <v/>
      </c>
    </row>
    <row r="51" spans="1:12">
      <c r="A51" s="7" t="s">
        <v>77</v>
      </c>
      <c r="B51" s="7" t="s">
        <v>86</v>
      </c>
      <c r="C51" s="7" t="s">
        <v>87</v>
      </c>
      <c r="D51" s="5" t="s">
        <v>15</v>
      </c>
      <c r="E51" s="7" t="s">
        <v>94</v>
      </c>
      <c r="F51" s="5">
        <v>5</v>
      </c>
      <c r="G51" s="5" t="s">
        <v>17</v>
      </c>
      <c r="H51" s="9"/>
      <c r="I51" s="9" t="str">
        <f t="shared" si="3"/>
        <v/>
      </c>
      <c r="J51" s="9"/>
      <c r="K51" s="9" t="str">
        <f t="shared" si="4"/>
        <v/>
      </c>
      <c r="L51" s="9" t="str">
        <f t="shared" si="5"/>
        <v/>
      </c>
    </row>
    <row r="52" spans="1:12">
      <c r="A52" s="7" t="s">
        <v>79</v>
      </c>
      <c r="B52" s="7" t="s">
        <v>86</v>
      </c>
      <c r="C52" s="7" t="s">
        <v>87</v>
      </c>
      <c r="D52" s="5" t="s">
        <v>15</v>
      </c>
      <c r="E52" s="7" t="s">
        <v>95</v>
      </c>
      <c r="F52" s="5">
        <v>4</v>
      </c>
      <c r="G52" s="5" t="s">
        <v>17</v>
      </c>
      <c r="H52" s="9"/>
      <c r="I52" s="9" t="str">
        <f t="shared" si="3"/>
        <v/>
      </c>
      <c r="J52" s="9"/>
      <c r="K52" s="9" t="str">
        <f t="shared" si="4"/>
        <v/>
      </c>
      <c r="L52" s="9" t="str">
        <f t="shared" si="5"/>
        <v/>
      </c>
    </row>
    <row r="53" spans="1:12">
      <c r="A53" s="7" t="s">
        <v>96</v>
      </c>
      <c r="B53" s="8" t="s">
        <v>97</v>
      </c>
      <c r="C53" s="8" t="s">
        <v>98</v>
      </c>
      <c r="D53" s="5" t="s">
        <v>99</v>
      </c>
      <c r="E53" s="7" t="s">
        <v>100</v>
      </c>
      <c r="F53" s="5">
        <v>2</v>
      </c>
      <c r="G53" s="5" t="s">
        <v>17</v>
      </c>
      <c r="H53" s="9"/>
      <c r="I53" s="9" t="str">
        <f t="shared" si="3"/>
        <v/>
      </c>
      <c r="J53" s="9"/>
      <c r="K53" s="9" t="str">
        <f t="shared" si="4"/>
        <v/>
      </c>
      <c r="L53" s="9" t="str">
        <f t="shared" si="5"/>
        <v/>
      </c>
    </row>
    <row r="54" spans="1:12">
      <c r="A54" s="7" t="s">
        <v>101</v>
      </c>
      <c r="B54" s="8" t="s">
        <v>97</v>
      </c>
      <c r="C54" s="8" t="s">
        <v>98</v>
      </c>
      <c r="D54" s="5" t="s">
        <v>15</v>
      </c>
      <c r="E54" s="7" t="s">
        <v>102</v>
      </c>
      <c r="F54" s="5">
        <v>1</v>
      </c>
      <c r="G54" s="5" t="s">
        <v>17</v>
      </c>
      <c r="H54" s="9"/>
      <c r="I54" s="9" t="str">
        <f t="shared" si="3"/>
        <v/>
      </c>
      <c r="J54" s="9"/>
      <c r="K54" s="9" t="str">
        <f t="shared" si="4"/>
        <v/>
      </c>
      <c r="L54" s="9" t="str">
        <f t="shared" si="5"/>
        <v/>
      </c>
    </row>
    <row r="55" ht="42.75" spans="1:12">
      <c r="A55" s="7" t="s">
        <v>103</v>
      </c>
      <c r="B55" s="8" t="s">
        <v>97</v>
      </c>
      <c r="C55" s="8" t="s">
        <v>104</v>
      </c>
      <c r="D55" s="5" t="s">
        <v>15</v>
      </c>
      <c r="E55" s="7" t="s">
        <v>105</v>
      </c>
      <c r="F55" s="5">
        <v>2</v>
      </c>
      <c r="G55" s="5" t="s">
        <v>17</v>
      </c>
      <c r="H55" s="9"/>
      <c r="I55" s="9" t="str">
        <f t="shared" si="3"/>
        <v/>
      </c>
      <c r="J55" s="9"/>
      <c r="K55" s="9" t="str">
        <f t="shared" si="4"/>
        <v/>
      </c>
      <c r="L55" s="9" t="str">
        <f t="shared" si="5"/>
        <v/>
      </c>
    </row>
    <row r="56" ht="42.75" spans="1:12">
      <c r="A56" s="7" t="s">
        <v>96</v>
      </c>
      <c r="B56" s="8" t="s">
        <v>97</v>
      </c>
      <c r="C56" s="8" t="s">
        <v>104</v>
      </c>
      <c r="D56" s="5" t="s">
        <v>15</v>
      </c>
      <c r="E56" s="7" t="s">
        <v>106</v>
      </c>
      <c r="F56" s="5">
        <v>8</v>
      </c>
      <c r="G56" s="5" t="s">
        <v>17</v>
      </c>
      <c r="H56" s="9"/>
      <c r="I56" s="9" t="str">
        <f t="shared" si="3"/>
        <v/>
      </c>
      <c r="J56" s="9"/>
      <c r="K56" s="9" t="str">
        <f t="shared" si="4"/>
        <v/>
      </c>
      <c r="L56" s="9" t="str">
        <f t="shared" si="5"/>
        <v/>
      </c>
    </row>
    <row r="57" ht="42.75" spans="1:12">
      <c r="A57" s="7" t="s">
        <v>101</v>
      </c>
      <c r="B57" s="8" t="s">
        <v>97</v>
      </c>
      <c r="C57" s="8" t="s">
        <v>104</v>
      </c>
      <c r="D57" s="5" t="s">
        <v>15</v>
      </c>
      <c r="E57" s="7" t="s">
        <v>107</v>
      </c>
      <c r="F57" s="5">
        <v>4</v>
      </c>
      <c r="G57" s="5" t="s">
        <v>17</v>
      </c>
      <c r="H57" s="9"/>
      <c r="I57" s="9" t="str">
        <f t="shared" si="3"/>
        <v/>
      </c>
      <c r="J57" s="9"/>
      <c r="K57" s="9" t="str">
        <f t="shared" si="4"/>
        <v/>
      </c>
      <c r="L57" s="9" t="str">
        <f t="shared" si="5"/>
        <v/>
      </c>
    </row>
    <row r="58" spans="1:12">
      <c r="A58" s="7" t="s">
        <v>108</v>
      </c>
      <c r="B58" s="7" t="s">
        <v>109</v>
      </c>
      <c r="C58" s="8" t="s">
        <v>110</v>
      </c>
      <c r="D58" s="5" t="s">
        <v>15</v>
      </c>
      <c r="E58" s="7" t="s">
        <v>111</v>
      </c>
      <c r="F58" s="5">
        <v>2</v>
      </c>
      <c r="G58" s="5" t="s">
        <v>17</v>
      </c>
      <c r="H58" s="9"/>
      <c r="I58" s="9" t="str">
        <f t="shared" si="3"/>
        <v/>
      </c>
      <c r="J58" s="9"/>
      <c r="K58" s="9" t="str">
        <f t="shared" si="4"/>
        <v/>
      </c>
      <c r="L58" s="9" t="str">
        <f t="shared" si="5"/>
        <v/>
      </c>
    </row>
    <row r="59" spans="1:12">
      <c r="A59" s="7" t="s">
        <v>112</v>
      </c>
      <c r="B59" s="7" t="s">
        <v>109</v>
      </c>
      <c r="C59" s="8" t="s">
        <v>110</v>
      </c>
      <c r="D59" s="5" t="s">
        <v>15</v>
      </c>
      <c r="E59" s="7" t="s">
        <v>113</v>
      </c>
      <c r="F59" s="5">
        <v>1</v>
      </c>
      <c r="G59" s="5" t="s">
        <v>17</v>
      </c>
      <c r="H59" s="9"/>
      <c r="I59" s="9" t="str">
        <f t="shared" si="3"/>
        <v/>
      </c>
      <c r="J59" s="9"/>
      <c r="K59" s="9" t="str">
        <f t="shared" si="4"/>
        <v/>
      </c>
      <c r="L59" s="9" t="str">
        <f t="shared" si="5"/>
        <v/>
      </c>
    </row>
    <row r="60" spans="1:12">
      <c r="A60" s="7" t="s">
        <v>114</v>
      </c>
      <c r="B60" s="7" t="s">
        <v>109</v>
      </c>
      <c r="C60" s="8" t="s">
        <v>110</v>
      </c>
      <c r="D60" s="5" t="s">
        <v>15</v>
      </c>
      <c r="E60" s="7" t="s">
        <v>115</v>
      </c>
      <c r="F60" s="5">
        <v>1</v>
      </c>
      <c r="G60" s="5" t="s">
        <v>17</v>
      </c>
      <c r="H60" s="9"/>
      <c r="I60" s="9" t="str">
        <f t="shared" si="3"/>
        <v/>
      </c>
      <c r="J60" s="9"/>
      <c r="K60" s="9" t="str">
        <f t="shared" si="4"/>
        <v/>
      </c>
      <c r="L60" s="9" t="str">
        <f t="shared" si="5"/>
        <v/>
      </c>
    </row>
    <row r="61" spans="1:12">
      <c r="A61" s="7" t="s">
        <v>116</v>
      </c>
      <c r="B61" s="7" t="s">
        <v>109</v>
      </c>
      <c r="C61" s="8" t="s">
        <v>110</v>
      </c>
      <c r="D61" s="5" t="s">
        <v>15</v>
      </c>
      <c r="E61" s="7" t="s">
        <v>117</v>
      </c>
      <c r="F61" s="5">
        <v>1</v>
      </c>
      <c r="G61" s="5" t="s">
        <v>17</v>
      </c>
      <c r="H61" s="9"/>
      <c r="I61" s="9" t="str">
        <f t="shared" si="3"/>
        <v/>
      </c>
      <c r="J61" s="9"/>
      <c r="K61" s="9" t="str">
        <f t="shared" si="4"/>
        <v/>
      </c>
      <c r="L61" s="9" t="str">
        <f t="shared" si="5"/>
        <v/>
      </c>
    </row>
    <row r="62" spans="1:12">
      <c r="A62" s="7" t="s">
        <v>118</v>
      </c>
      <c r="B62" s="8" t="s">
        <v>119</v>
      </c>
      <c r="C62" s="8" t="s">
        <v>120</v>
      </c>
      <c r="D62" s="5" t="s">
        <v>15</v>
      </c>
      <c r="E62" s="7" t="s">
        <v>121</v>
      </c>
      <c r="F62" s="5">
        <v>200</v>
      </c>
      <c r="G62" s="5" t="s">
        <v>17</v>
      </c>
      <c r="H62" s="9"/>
      <c r="I62" s="9" t="str">
        <f t="shared" si="3"/>
        <v/>
      </c>
      <c r="J62" s="11">
        <v>0</v>
      </c>
      <c r="K62" s="11">
        <v>0</v>
      </c>
      <c r="L62" s="9" t="str">
        <f t="shared" si="5"/>
        <v/>
      </c>
    </row>
    <row r="63" ht="42.75" spans="1:12">
      <c r="A63" s="7" t="s">
        <v>122</v>
      </c>
      <c r="B63" s="7" t="s">
        <v>119</v>
      </c>
      <c r="C63" s="8" t="s">
        <v>120</v>
      </c>
      <c r="D63" s="5" t="s">
        <v>123</v>
      </c>
      <c r="E63" s="7" t="s">
        <v>124</v>
      </c>
      <c r="F63" s="5">
        <v>100</v>
      </c>
      <c r="G63" s="5" t="s">
        <v>17</v>
      </c>
      <c r="H63" s="9"/>
      <c r="I63" s="9" t="str">
        <f t="shared" si="3"/>
        <v/>
      </c>
      <c r="J63" s="11">
        <v>0</v>
      </c>
      <c r="K63" s="11">
        <v>0</v>
      </c>
      <c r="L63" s="9" t="str">
        <f t="shared" si="5"/>
        <v/>
      </c>
    </row>
    <row r="64" ht="42.75" spans="1:12">
      <c r="A64" s="7" t="s">
        <v>125</v>
      </c>
      <c r="B64" s="7" t="s">
        <v>119</v>
      </c>
      <c r="C64" s="8" t="s">
        <v>120</v>
      </c>
      <c r="D64" s="5" t="s">
        <v>123</v>
      </c>
      <c r="E64" s="7" t="s">
        <v>126</v>
      </c>
      <c r="F64" s="5">
        <v>100</v>
      </c>
      <c r="G64" s="5" t="s">
        <v>17</v>
      </c>
      <c r="H64" s="9"/>
      <c r="I64" s="9" t="str">
        <f t="shared" si="3"/>
        <v/>
      </c>
      <c r="J64" s="11">
        <v>0</v>
      </c>
      <c r="K64" s="11">
        <v>0</v>
      </c>
      <c r="L64" s="9" t="str">
        <f t="shared" si="5"/>
        <v/>
      </c>
    </row>
    <row r="65" spans="1:12">
      <c r="A65" s="7" t="s">
        <v>103</v>
      </c>
      <c r="B65" s="8" t="s">
        <v>127</v>
      </c>
      <c r="C65" s="8" t="s">
        <v>128</v>
      </c>
      <c r="D65" s="5" t="s">
        <v>15</v>
      </c>
      <c r="E65" s="7" t="s">
        <v>129</v>
      </c>
      <c r="F65" s="5">
        <v>1</v>
      </c>
      <c r="G65" s="5" t="s">
        <v>17</v>
      </c>
      <c r="H65" s="9"/>
      <c r="I65" s="9" t="str">
        <f t="shared" si="3"/>
        <v/>
      </c>
      <c r="J65" s="9"/>
      <c r="K65" s="9" t="str">
        <f>IF(F65*J65=0,"",F65*J65)</f>
        <v/>
      </c>
      <c r="L65" s="9" t="str">
        <f t="shared" si="5"/>
        <v/>
      </c>
    </row>
    <row r="66" ht="28.5" spans="1:12">
      <c r="A66" s="7" t="s">
        <v>122</v>
      </c>
      <c r="B66" s="8" t="s">
        <v>127</v>
      </c>
      <c r="C66" s="8" t="s">
        <v>128</v>
      </c>
      <c r="D66" s="5" t="s">
        <v>15</v>
      </c>
      <c r="E66" s="7" t="s">
        <v>130</v>
      </c>
      <c r="F66" s="5">
        <v>2</v>
      </c>
      <c r="G66" s="5" t="s">
        <v>17</v>
      </c>
      <c r="H66" s="9"/>
      <c r="I66" s="9" t="str">
        <f t="shared" si="3"/>
        <v/>
      </c>
      <c r="J66" s="9"/>
      <c r="K66" s="9" t="str">
        <f t="shared" ref="K66:K71" si="6">IF(F66*J66=0,"",F66*J66)</f>
        <v/>
      </c>
      <c r="L66" s="9" t="str">
        <f t="shared" si="5"/>
        <v/>
      </c>
    </row>
    <row r="67" spans="1:12">
      <c r="A67" s="7" t="s">
        <v>103</v>
      </c>
      <c r="B67" s="8" t="s">
        <v>131</v>
      </c>
      <c r="C67" s="8" t="s">
        <v>132</v>
      </c>
      <c r="D67" s="5" t="s">
        <v>15</v>
      </c>
      <c r="E67" s="7" t="s">
        <v>133</v>
      </c>
      <c r="F67" s="5">
        <v>1</v>
      </c>
      <c r="G67" s="5" t="s">
        <v>17</v>
      </c>
      <c r="H67" s="9"/>
      <c r="I67" s="9" t="str">
        <f t="shared" ref="I67:I94" si="7">IF(F67*H67=0,"",F67*H67)</f>
        <v/>
      </c>
      <c r="J67" s="9"/>
      <c r="K67" s="9" t="str">
        <f t="shared" si="6"/>
        <v/>
      </c>
      <c r="L67" s="9" t="str">
        <f t="shared" ref="L67:L94" si="8">IF(SUM(I67,K67)=0,"",SUM(I67,K67))</f>
        <v/>
      </c>
    </row>
    <row r="68" spans="1:12">
      <c r="A68" s="7" t="s">
        <v>118</v>
      </c>
      <c r="B68" s="8" t="s">
        <v>131</v>
      </c>
      <c r="C68" s="8" t="s">
        <v>132</v>
      </c>
      <c r="D68" s="5" t="s">
        <v>134</v>
      </c>
      <c r="E68" s="7" t="s">
        <v>135</v>
      </c>
      <c r="F68" s="5">
        <v>4</v>
      </c>
      <c r="G68" s="5" t="s">
        <v>17</v>
      </c>
      <c r="H68" s="9"/>
      <c r="I68" s="9" t="str">
        <f t="shared" si="7"/>
        <v/>
      </c>
      <c r="J68" s="9"/>
      <c r="K68" s="9" t="str">
        <f t="shared" si="6"/>
        <v/>
      </c>
      <c r="L68" s="9" t="str">
        <f t="shared" si="8"/>
        <v/>
      </c>
    </row>
    <row r="69" ht="28.5" spans="1:12">
      <c r="A69" s="7" t="s">
        <v>122</v>
      </c>
      <c r="B69" s="8" t="s">
        <v>131</v>
      </c>
      <c r="C69" s="8" t="s">
        <v>132</v>
      </c>
      <c r="D69" s="5" t="s">
        <v>134</v>
      </c>
      <c r="E69" s="7" t="s">
        <v>136</v>
      </c>
      <c r="F69" s="5">
        <v>2</v>
      </c>
      <c r="G69" s="5" t="s">
        <v>17</v>
      </c>
      <c r="H69" s="9"/>
      <c r="I69" s="9" t="str">
        <f t="shared" si="7"/>
        <v/>
      </c>
      <c r="J69" s="9"/>
      <c r="K69" s="9" t="str">
        <f t="shared" si="6"/>
        <v/>
      </c>
      <c r="L69" s="9" t="str">
        <f t="shared" si="8"/>
        <v/>
      </c>
    </row>
    <row r="70" spans="1:12">
      <c r="A70" s="7" t="s">
        <v>137</v>
      </c>
      <c r="B70" s="7" t="s">
        <v>105</v>
      </c>
      <c r="C70" s="7" t="s">
        <v>105</v>
      </c>
      <c r="D70" s="5" t="s">
        <v>138</v>
      </c>
      <c r="E70" s="7" t="s">
        <v>139</v>
      </c>
      <c r="F70" s="5">
        <v>1</v>
      </c>
      <c r="G70" s="5" t="s">
        <v>140</v>
      </c>
      <c r="H70" s="9"/>
      <c r="I70" s="9" t="str">
        <f t="shared" si="7"/>
        <v/>
      </c>
      <c r="J70" s="9"/>
      <c r="K70" s="9" t="str">
        <f t="shared" si="6"/>
        <v/>
      </c>
      <c r="L70" s="9" t="str">
        <f t="shared" si="8"/>
        <v/>
      </c>
    </row>
    <row r="71" spans="1:12">
      <c r="A71" s="7" t="s">
        <v>141</v>
      </c>
      <c r="B71" s="7" t="s">
        <v>105</v>
      </c>
      <c r="C71" s="7" t="s">
        <v>105</v>
      </c>
      <c r="D71" s="5" t="s">
        <v>142</v>
      </c>
      <c r="E71" s="7" t="s">
        <v>143</v>
      </c>
      <c r="F71" s="5">
        <v>100</v>
      </c>
      <c r="G71" s="5" t="s">
        <v>144</v>
      </c>
      <c r="H71" s="9"/>
      <c r="I71" s="9" t="str">
        <f t="shared" si="7"/>
        <v/>
      </c>
      <c r="J71" s="9"/>
      <c r="K71" s="9" t="str">
        <f t="shared" si="6"/>
        <v/>
      </c>
      <c r="L71" s="9" t="str">
        <f t="shared" si="8"/>
        <v/>
      </c>
    </row>
    <row r="72" spans="1:12">
      <c r="A72" s="7" t="s">
        <v>145</v>
      </c>
      <c r="B72" s="7" t="s">
        <v>105</v>
      </c>
      <c r="C72" s="7" t="s">
        <v>105</v>
      </c>
      <c r="D72" s="5" t="s">
        <v>138</v>
      </c>
      <c r="E72" s="7" t="s">
        <v>146</v>
      </c>
      <c r="F72" s="5">
        <v>100</v>
      </c>
      <c r="G72" s="5" t="s">
        <v>17</v>
      </c>
      <c r="H72" s="9"/>
      <c r="I72" s="9" t="str">
        <f t="shared" si="7"/>
        <v/>
      </c>
      <c r="J72" s="11">
        <v>0</v>
      </c>
      <c r="K72" s="11">
        <v>0</v>
      </c>
      <c r="L72" s="9" t="str">
        <f t="shared" si="8"/>
        <v/>
      </c>
    </row>
    <row r="73" ht="28.5" spans="1:12">
      <c r="A73" s="7" t="s">
        <v>147</v>
      </c>
      <c r="B73" s="7" t="s">
        <v>105</v>
      </c>
      <c r="C73" s="7" t="s">
        <v>105</v>
      </c>
      <c r="D73" s="5" t="s">
        <v>148</v>
      </c>
      <c r="E73" s="7" t="s">
        <v>149</v>
      </c>
      <c r="F73" s="5">
        <v>100</v>
      </c>
      <c r="G73" s="5" t="s">
        <v>17</v>
      </c>
      <c r="H73" s="9"/>
      <c r="I73" s="9" t="str">
        <f t="shared" si="7"/>
        <v/>
      </c>
      <c r="J73" s="11">
        <v>0</v>
      </c>
      <c r="K73" s="11">
        <v>0</v>
      </c>
      <c r="L73" s="9" t="str">
        <f t="shared" si="8"/>
        <v/>
      </c>
    </row>
    <row r="74" spans="1:12">
      <c r="A74" s="7" t="s">
        <v>150</v>
      </c>
      <c r="B74" s="7" t="s">
        <v>105</v>
      </c>
      <c r="C74" s="7" t="s">
        <v>105</v>
      </c>
      <c r="D74" s="5" t="s">
        <v>151</v>
      </c>
      <c r="E74" s="7" t="s">
        <v>152</v>
      </c>
      <c r="F74" s="5">
        <v>5</v>
      </c>
      <c r="G74" s="5" t="s">
        <v>17</v>
      </c>
      <c r="H74" s="9"/>
      <c r="I74" s="9" t="str">
        <f t="shared" si="7"/>
        <v/>
      </c>
      <c r="J74" s="11">
        <v>0</v>
      </c>
      <c r="K74" s="11">
        <v>0</v>
      </c>
      <c r="L74" s="9" t="str">
        <f t="shared" si="8"/>
        <v/>
      </c>
    </row>
    <row r="75" spans="1:12">
      <c r="A75" s="7" t="s">
        <v>153</v>
      </c>
      <c r="B75" s="7" t="s">
        <v>105</v>
      </c>
      <c r="C75" s="7" t="s">
        <v>105</v>
      </c>
      <c r="D75" s="5" t="s">
        <v>151</v>
      </c>
      <c r="E75" s="7" t="s">
        <v>154</v>
      </c>
      <c r="F75" s="5">
        <v>2</v>
      </c>
      <c r="G75" s="5" t="s">
        <v>155</v>
      </c>
      <c r="H75" s="9"/>
      <c r="I75" s="9" t="str">
        <f t="shared" si="7"/>
        <v/>
      </c>
      <c r="J75" s="11">
        <v>0</v>
      </c>
      <c r="K75" s="11">
        <v>0</v>
      </c>
      <c r="L75" s="9" t="str">
        <f t="shared" si="8"/>
        <v/>
      </c>
    </row>
    <row r="76" spans="1:12">
      <c r="A76" s="7" t="s">
        <v>156</v>
      </c>
      <c r="B76" s="7" t="s">
        <v>105</v>
      </c>
      <c r="C76" s="7" t="s">
        <v>105</v>
      </c>
      <c r="D76" s="5" t="s">
        <v>151</v>
      </c>
      <c r="E76" s="7" t="s">
        <v>157</v>
      </c>
      <c r="F76" s="5">
        <v>5</v>
      </c>
      <c r="G76" s="5" t="s">
        <v>155</v>
      </c>
      <c r="H76" s="9"/>
      <c r="I76" s="9" t="str">
        <f t="shared" si="7"/>
        <v/>
      </c>
      <c r="J76" s="11">
        <v>0</v>
      </c>
      <c r="K76" s="11">
        <v>0</v>
      </c>
      <c r="L76" s="9" t="str">
        <f t="shared" si="8"/>
        <v/>
      </c>
    </row>
    <row r="77" spans="1:12">
      <c r="A77" s="7" t="s">
        <v>158</v>
      </c>
      <c r="B77" s="7" t="s">
        <v>105</v>
      </c>
      <c r="C77" s="7" t="s">
        <v>105</v>
      </c>
      <c r="D77" s="5" t="s">
        <v>151</v>
      </c>
      <c r="E77" s="7" t="s">
        <v>159</v>
      </c>
      <c r="F77" s="5">
        <v>5</v>
      </c>
      <c r="G77" s="5" t="s">
        <v>155</v>
      </c>
      <c r="H77" s="9"/>
      <c r="I77" s="9" t="str">
        <f t="shared" si="7"/>
        <v/>
      </c>
      <c r="J77" s="11">
        <v>0</v>
      </c>
      <c r="K77" s="11">
        <v>0</v>
      </c>
      <c r="L77" s="9" t="str">
        <f t="shared" si="8"/>
        <v/>
      </c>
    </row>
    <row r="78" spans="1:12">
      <c r="A78" s="7" t="s">
        <v>160</v>
      </c>
      <c r="B78" s="7" t="s">
        <v>105</v>
      </c>
      <c r="C78" s="7" t="s">
        <v>105</v>
      </c>
      <c r="D78" s="5" t="s">
        <v>151</v>
      </c>
      <c r="E78" s="7" t="s">
        <v>161</v>
      </c>
      <c r="F78" s="5">
        <v>2</v>
      </c>
      <c r="G78" s="5" t="s">
        <v>155</v>
      </c>
      <c r="H78" s="9"/>
      <c r="I78" s="9" t="str">
        <f t="shared" si="7"/>
        <v/>
      </c>
      <c r="J78" s="11">
        <v>0</v>
      </c>
      <c r="K78" s="11">
        <v>0</v>
      </c>
      <c r="L78" s="9" t="str">
        <f t="shared" si="8"/>
        <v/>
      </c>
    </row>
    <row r="79" ht="28.5" spans="1:12">
      <c r="A79" s="7" t="s">
        <v>162</v>
      </c>
      <c r="B79" s="7" t="s">
        <v>105</v>
      </c>
      <c r="C79" s="7" t="s">
        <v>105</v>
      </c>
      <c r="D79" s="5" t="s">
        <v>163</v>
      </c>
      <c r="E79" s="7" t="s">
        <v>164</v>
      </c>
      <c r="F79" s="5">
        <v>1</v>
      </c>
      <c r="G79" s="5" t="s">
        <v>155</v>
      </c>
      <c r="H79" s="9"/>
      <c r="I79" s="9" t="str">
        <f t="shared" si="7"/>
        <v/>
      </c>
      <c r="J79" s="11">
        <v>0</v>
      </c>
      <c r="K79" s="11">
        <v>0</v>
      </c>
      <c r="L79" s="9" t="str">
        <f t="shared" si="8"/>
        <v/>
      </c>
    </row>
    <row r="80" ht="28.5" spans="1:12">
      <c r="A80" s="7" t="s">
        <v>165</v>
      </c>
      <c r="B80" s="7" t="s">
        <v>105</v>
      </c>
      <c r="C80" s="7" t="s">
        <v>105</v>
      </c>
      <c r="D80" s="5" t="s">
        <v>166</v>
      </c>
      <c r="E80" s="7" t="s">
        <v>167</v>
      </c>
      <c r="F80" s="5">
        <v>10</v>
      </c>
      <c r="G80" s="5" t="s">
        <v>17</v>
      </c>
      <c r="H80" s="9"/>
      <c r="I80" s="9" t="str">
        <f t="shared" si="7"/>
        <v/>
      </c>
      <c r="J80" s="11">
        <v>0</v>
      </c>
      <c r="K80" s="11">
        <v>0</v>
      </c>
      <c r="L80" s="9" t="str">
        <f t="shared" si="8"/>
        <v/>
      </c>
    </row>
    <row r="81" spans="1:12">
      <c r="A81" s="7" t="s">
        <v>168</v>
      </c>
      <c r="B81" s="7" t="s">
        <v>105</v>
      </c>
      <c r="C81" s="7" t="s">
        <v>105</v>
      </c>
      <c r="D81" s="5" t="s">
        <v>169</v>
      </c>
      <c r="E81" s="7" t="s">
        <v>170</v>
      </c>
      <c r="F81" s="5">
        <v>10</v>
      </c>
      <c r="G81" s="5" t="s">
        <v>17</v>
      </c>
      <c r="H81" s="9"/>
      <c r="I81" s="9" t="str">
        <f t="shared" si="7"/>
        <v/>
      </c>
      <c r="J81" s="11">
        <v>0</v>
      </c>
      <c r="K81" s="11">
        <v>0</v>
      </c>
      <c r="L81" s="9" t="str">
        <f t="shared" si="8"/>
        <v/>
      </c>
    </row>
    <row r="82" spans="1:12">
      <c r="A82" s="7" t="s">
        <v>171</v>
      </c>
      <c r="B82" s="7" t="s">
        <v>105</v>
      </c>
      <c r="C82" s="7" t="s">
        <v>105</v>
      </c>
      <c r="D82" s="5" t="s">
        <v>172</v>
      </c>
      <c r="E82" s="7" t="s">
        <v>173</v>
      </c>
      <c r="F82" s="5">
        <v>8</v>
      </c>
      <c r="G82" s="5" t="s">
        <v>17</v>
      </c>
      <c r="H82" s="9"/>
      <c r="I82" s="9" t="str">
        <f t="shared" si="7"/>
        <v/>
      </c>
      <c r="J82" s="9"/>
      <c r="K82" s="9" t="str">
        <f t="shared" ref="K82:K92" si="9">IF(F82*J82=0,"",F82*J82)</f>
        <v/>
      </c>
      <c r="L82" s="9" t="str">
        <f t="shared" si="8"/>
        <v/>
      </c>
    </row>
    <row r="83" spans="1:12">
      <c r="A83" s="7" t="s">
        <v>174</v>
      </c>
      <c r="B83" s="7" t="s">
        <v>105</v>
      </c>
      <c r="C83" s="7" t="s">
        <v>105</v>
      </c>
      <c r="D83" s="5" t="s">
        <v>172</v>
      </c>
      <c r="E83" s="7" t="s">
        <v>175</v>
      </c>
      <c r="F83" s="5">
        <v>2</v>
      </c>
      <c r="G83" s="5" t="s">
        <v>17</v>
      </c>
      <c r="H83" s="9"/>
      <c r="I83" s="9" t="str">
        <f t="shared" si="7"/>
        <v/>
      </c>
      <c r="J83" s="9"/>
      <c r="K83" s="9" t="str">
        <f t="shared" si="9"/>
        <v/>
      </c>
      <c r="L83" s="9" t="str">
        <f t="shared" si="8"/>
        <v/>
      </c>
    </row>
    <row r="84" spans="1:12">
      <c r="A84" s="7" t="s">
        <v>176</v>
      </c>
      <c r="B84" s="7" t="s">
        <v>105</v>
      </c>
      <c r="C84" s="7" t="s">
        <v>105</v>
      </c>
      <c r="D84" s="5" t="s">
        <v>177</v>
      </c>
      <c r="E84" s="7" t="s">
        <v>178</v>
      </c>
      <c r="F84" s="5">
        <v>2</v>
      </c>
      <c r="G84" s="5" t="s">
        <v>17</v>
      </c>
      <c r="H84" s="9"/>
      <c r="I84" s="9" t="str">
        <f t="shared" si="7"/>
        <v/>
      </c>
      <c r="J84" s="11">
        <v>0</v>
      </c>
      <c r="K84" s="11">
        <v>0</v>
      </c>
      <c r="L84" s="9" t="str">
        <f t="shared" si="8"/>
        <v/>
      </c>
    </row>
    <row r="85" spans="1:12">
      <c r="A85" s="7" t="s">
        <v>179</v>
      </c>
      <c r="B85" s="7" t="s">
        <v>105</v>
      </c>
      <c r="C85" s="7" t="s">
        <v>105</v>
      </c>
      <c r="D85" s="5" t="s">
        <v>177</v>
      </c>
      <c r="E85" s="7" t="s">
        <v>180</v>
      </c>
      <c r="F85" s="5">
        <v>5</v>
      </c>
      <c r="G85" s="5" t="s">
        <v>17</v>
      </c>
      <c r="H85" s="9"/>
      <c r="I85" s="9" t="str">
        <f t="shared" si="7"/>
        <v/>
      </c>
      <c r="J85" s="11">
        <v>0</v>
      </c>
      <c r="K85" s="11">
        <v>0</v>
      </c>
      <c r="L85" s="9" t="str">
        <f t="shared" si="8"/>
        <v/>
      </c>
    </row>
    <row r="86" spans="1:12">
      <c r="A86" s="7" t="s">
        <v>181</v>
      </c>
      <c r="B86" s="7" t="s">
        <v>105</v>
      </c>
      <c r="C86" s="7" t="s">
        <v>105</v>
      </c>
      <c r="D86" s="5" t="s">
        <v>177</v>
      </c>
      <c r="E86" s="7" t="s">
        <v>182</v>
      </c>
      <c r="F86" s="5">
        <v>5</v>
      </c>
      <c r="G86" s="5" t="s">
        <v>17</v>
      </c>
      <c r="H86" s="9"/>
      <c r="I86" s="9" t="str">
        <f t="shared" si="7"/>
        <v/>
      </c>
      <c r="J86" s="11">
        <v>0</v>
      </c>
      <c r="K86" s="11">
        <v>0</v>
      </c>
      <c r="L86" s="9" t="str">
        <f t="shared" si="8"/>
        <v/>
      </c>
    </row>
    <row r="87" spans="1:12">
      <c r="A87" s="7" t="s">
        <v>183</v>
      </c>
      <c r="B87" s="7" t="s">
        <v>105</v>
      </c>
      <c r="C87" s="7" t="s">
        <v>105</v>
      </c>
      <c r="D87" s="5" t="s">
        <v>184</v>
      </c>
      <c r="E87" s="7" t="s">
        <v>185</v>
      </c>
      <c r="F87" s="5">
        <v>5</v>
      </c>
      <c r="G87" s="5" t="s">
        <v>17</v>
      </c>
      <c r="H87" s="9"/>
      <c r="I87" s="9" t="str">
        <f t="shared" si="7"/>
        <v/>
      </c>
      <c r="J87" s="9"/>
      <c r="K87" s="9" t="str">
        <f t="shared" si="9"/>
        <v/>
      </c>
      <c r="L87" s="9" t="str">
        <f t="shared" si="8"/>
        <v/>
      </c>
    </row>
    <row r="88" ht="42.75" spans="1:12">
      <c r="A88" s="7" t="s">
        <v>186</v>
      </c>
      <c r="B88" s="7" t="s">
        <v>105</v>
      </c>
      <c r="C88" s="7" t="s">
        <v>105</v>
      </c>
      <c r="D88" s="5" t="s">
        <v>187</v>
      </c>
      <c r="E88" s="7" t="s">
        <v>188</v>
      </c>
      <c r="F88" s="5">
        <v>4</v>
      </c>
      <c r="G88" s="5" t="s">
        <v>17</v>
      </c>
      <c r="H88" s="9"/>
      <c r="I88" s="9" t="str">
        <f t="shared" si="7"/>
        <v/>
      </c>
      <c r="J88" s="9"/>
      <c r="K88" s="9" t="str">
        <f t="shared" si="9"/>
        <v/>
      </c>
      <c r="L88" s="9" t="str">
        <f t="shared" si="8"/>
        <v/>
      </c>
    </row>
    <row r="89" ht="28.5" spans="1:12">
      <c r="A89" s="7" t="s">
        <v>189</v>
      </c>
      <c r="B89" s="7" t="s">
        <v>105</v>
      </c>
      <c r="C89" s="7" t="s">
        <v>105</v>
      </c>
      <c r="D89" s="5" t="s">
        <v>190</v>
      </c>
      <c r="E89" s="7" t="s">
        <v>191</v>
      </c>
      <c r="F89" s="5">
        <v>4</v>
      </c>
      <c r="G89" s="5" t="s">
        <v>155</v>
      </c>
      <c r="H89" s="9"/>
      <c r="I89" s="9" t="str">
        <f t="shared" si="7"/>
        <v/>
      </c>
      <c r="J89" s="9"/>
      <c r="K89" s="9" t="str">
        <f t="shared" si="9"/>
        <v/>
      </c>
      <c r="L89" s="9" t="str">
        <f t="shared" si="8"/>
        <v/>
      </c>
    </row>
    <row r="90" ht="28.5" spans="1:12">
      <c r="A90" s="7" t="s">
        <v>192</v>
      </c>
      <c r="B90" s="7" t="s">
        <v>105</v>
      </c>
      <c r="C90" s="7" t="s">
        <v>105</v>
      </c>
      <c r="D90" s="5" t="s">
        <v>190</v>
      </c>
      <c r="E90" s="7" t="s">
        <v>193</v>
      </c>
      <c r="F90" s="5">
        <v>5</v>
      </c>
      <c r="G90" s="5" t="s">
        <v>155</v>
      </c>
      <c r="H90" s="9"/>
      <c r="I90" s="9" t="str">
        <f t="shared" si="7"/>
        <v/>
      </c>
      <c r="J90" s="9"/>
      <c r="K90" s="9" t="str">
        <f t="shared" si="9"/>
        <v/>
      </c>
      <c r="L90" s="9" t="str">
        <f t="shared" si="8"/>
        <v/>
      </c>
    </row>
    <row r="91" ht="28.5" spans="1:12">
      <c r="A91" s="7" t="s">
        <v>194</v>
      </c>
      <c r="B91" s="7" t="s">
        <v>105</v>
      </c>
      <c r="C91" s="7" t="s">
        <v>105</v>
      </c>
      <c r="D91" s="5" t="s">
        <v>190</v>
      </c>
      <c r="E91" s="7" t="s">
        <v>195</v>
      </c>
      <c r="F91" s="5">
        <v>5</v>
      </c>
      <c r="G91" s="5" t="s">
        <v>155</v>
      </c>
      <c r="H91" s="9"/>
      <c r="I91" s="9" t="str">
        <f t="shared" si="7"/>
        <v/>
      </c>
      <c r="J91" s="9"/>
      <c r="K91" s="9" t="str">
        <f t="shared" si="9"/>
        <v/>
      </c>
      <c r="L91" s="9" t="str">
        <f t="shared" si="8"/>
        <v/>
      </c>
    </row>
    <row r="92" ht="28.5" spans="1:12">
      <c r="A92" s="7" t="s">
        <v>196</v>
      </c>
      <c r="B92" s="7" t="s">
        <v>105</v>
      </c>
      <c r="C92" s="7" t="s">
        <v>105</v>
      </c>
      <c r="D92" s="5" t="s">
        <v>190</v>
      </c>
      <c r="E92" s="7" t="s">
        <v>197</v>
      </c>
      <c r="F92" s="5">
        <v>5</v>
      </c>
      <c r="G92" s="5" t="s">
        <v>155</v>
      </c>
      <c r="H92" s="9"/>
      <c r="I92" s="9" t="str">
        <f t="shared" si="7"/>
        <v/>
      </c>
      <c r="J92" s="9"/>
      <c r="K92" s="9" t="str">
        <f t="shared" si="9"/>
        <v/>
      </c>
      <c r="L92" s="9" t="str">
        <f t="shared" si="8"/>
        <v/>
      </c>
    </row>
    <row r="93" ht="28.5" spans="1:12">
      <c r="A93" s="7" t="s">
        <v>198</v>
      </c>
      <c r="B93" s="7" t="s">
        <v>105</v>
      </c>
      <c r="C93" s="7" t="s">
        <v>105</v>
      </c>
      <c r="D93" s="5" t="s">
        <v>190</v>
      </c>
      <c r="E93" s="7" t="s">
        <v>199</v>
      </c>
      <c r="F93" s="5">
        <v>2</v>
      </c>
      <c r="G93" s="5" t="s">
        <v>200</v>
      </c>
      <c r="H93" s="9"/>
      <c r="I93" s="9" t="str">
        <f t="shared" si="7"/>
        <v/>
      </c>
      <c r="J93" s="11">
        <v>0</v>
      </c>
      <c r="K93" s="11">
        <v>0</v>
      </c>
      <c r="L93" s="9" t="str">
        <f t="shared" si="8"/>
        <v/>
      </c>
    </row>
    <row r="94" spans="1:12">
      <c r="A94" s="7" t="s">
        <v>201</v>
      </c>
      <c r="B94" s="7" t="s">
        <v>105</v>
      </c>
      <c r="C94" s="7" t="s">
        <v>105</v>
      </c>
      <c r="D94" s="5" t="s">
        <v>202</v>
      </c>
      <c r="E94" s="7" t="s">
        <v>203</v>
      </c>
      <c r="F94" s="5">
        <v>2</v>
      </c>
      <c r="G94" s="5" t="s">
        <v>17</v>
      </c>
      <c r="H94" s="9"/>
      <c r="I94" s="9" t="str">
        <f t="shared" si="7"/>
        <v/>
      </c>
      <c r="J94" s="11">
        <v>0</v>
      </c>
      <c r="K94" s="11">
        <v>0</v>
      </c>
      <c r="L94" s="9" t="str">
        <f t="shared" si="8"/>
        <v/>
      </c>
    </row>
    <row r="95" spans="1:12">
      <c r="A95" s="7" t="s">
        <v>204</v>
      </c>
      <c r="B95" s="7"/>
      <c r="C95" s="7"/>
      <c r="D95" s="5"/>
      <c r="E95" s="7"/>
      <c r="F95" s="5"/>
      <c r="G95" s="5"/>
      <c r="H95" s="9"/>
      <c r="I95" s="9" t="str">
        <f t="shared" ref="I95:L95" si="10">IF(SUM(I2:I94)=0,"",SUM(I2:I94))</f>
        <v/>
      </c>
      <c r="J95" s="9"/>
      <c r="K95" s="9" t="str">
        <f t="shared" si="10"/>
        <v/>
      </c>
      <c r="L95" s="9" t="str">
        <f t="shared" si="10"/>
        <v/>
      </c>
    </row>
    <row r="97" s="1" customFormat="1" ht="99" customHeight="1" spans="1:12">
      <c r="A97" s="12" t="s">
        <v>205</v>
      </c>
      <c r="B97" s="13" t="s">
        <v>206</v>
      </c>
      <c r="C97" s="13"/>
      <c r="D97" s="13"/>
      <c r="E97" s="13"/>
      <c r="F97" s="13"/>
      <c r="G97" s="13"/>
      <c r="H97" s="13"/>
      <c r="I97" s="13"/>
      <c r="J97" s="4"/>
      <c r="K97" s="4"/>
      <c r="L97" s="4"/>
    </row>
  </sheetData>
  <sheetProtection selectLockedCells="1"/>
  <mergeCells count="1">
    <mergeCell ref="B97:I97"/>
  </mergeCells>
  <dataValidations count="1">
    <dataValidation type="list" allowBlank="1" showInputMessage="1" showErrorMessage="1" sqref="J62:K62 J63:K64 J93:K94 J72:K81 J84:K86">
      <formula1>"0.00"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2025-03-10T14:34:42Z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E734E27D774A4C508BA507B2492D0078_12</vt:lpwstr>
  </property>
</Properties>
</file>